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<sst xmlns="http://schemas.openxmlformats.org/spreadsheetml/2006/main" count="117" uniqueCount="53">
  <si>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01/05/2022 23:36:01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</si>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</sst>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3.88</c:v>
                </c:pt>
                <c:pt idx="20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58.4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51.3</c:v>
                </c:pt>
                <c:pt idx="6">
                  <c:v>18.3</c:v>
                </c:pt>
                <c:pt idx="7">
                  <c:v>0.9</c:v>
                </c:pt>
                <c:pt idx="8">
                  <c:v>67.7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71.3</c:v>
                </c:pt>
                <c:pt idx="18">
                  <c:v>24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</c:v>
                </c:pt>
                <c:pt idx="1">
                  <c:v>4.9260000000000002</c:v>
                </c:pt>
                <c:pt idx="2">
                  <c:v>24.460999999999999</c:v>
                </c:pt>
                <c:pt idx="3">
                  <c:v>16.264000000000003</c:v>
                </c:pt>
                <c:pt idx="4">
                  <c:v>20.260999999999999</c:v>
                </c:pt>
                <c:pt idx="5">
                  <c:v>1.4E-2</c:v>
                </c:pt>
                <c:pt idx="6">
                  <c:v>0.123</c:v>
                </c:pt>
                <c:pt idx="7">
                  <c:v>6.3839999999999995</c:v>
                </c:pt>
                <c:pt idx="8">
                  <c:v>0.01</c:v>
                </c:pt>
                <c:pt idx="9">
                  <c:v>1.748</c:v>
                </c:pt>
                <c:pt idx="10">
                  <c:v>2.2549999999999999</c:v>
                </c:pt>
                <c:pt idx="11">
                  <c:v>1.3750000000000002</c:v>
                </c:pt>
                <c:pt idx="12">
                  <c:v>0.79400000000000004</c:v>
                </c:pt>
                <c:pt idx="13">
                  <c:v>0.85699999999999998</c:v>
                </c:pt>
                <c:pt idx="14">
                  <c:v>1.742</c:v>
                </c:pt>
                <c:pt idx="15">
                  <c:v>0.29299999999999998</c:v>
                </c:pt>
                <c:pt idx="16">
                  <c:v>22.419</c:v>
                </c:pt>
                <c:pt idx="19">
                  <c:v>23.448999999999998</c:v>
                </c:pt>
                <c:pt idx="20">
                  <c:v>37.326999999999998</c:v>
                </c:pt>
                <c:pt idx="21">
                  <c:v>9.3819999999999997</c:v>
                </c:pt>
                <c:pt idx="22">
                  <c:v>11.055</c:v>
                </c:pt>
                <c:pt idx="23">
                  <c:v>29.620999999999999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689448"/>
        <c:axId val="418357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73.138000000000005</c:v>
                </c:pt>
                <c:pt idx="1">
                  <c:v>19.622</c:v>
                </c:pt>
                <c:pt idx="2">
                  <c:v>39.154999999999994</c:v>
                </c:pt>
                <c:pt idx="3">
                  <c:v>31.054000000000002</c:v>
                </c:pt>
                <c:pt idx="4">
                  <c:v>34.910999999999994</c:v>
                </c:pt>
                <c:pt idx="5">
                  <c:v>65.985000000000014</c:v>
                </c:pt>
                <c:pt idx="6">
                  <c:v>31.28</c:v>
                </c:pt>
                <c:pt idx="7">
                  <c:v>24.183</c:v>
                </c:pt>
                <c:pt idx="8">
                  <c:v>80.748999999999981</c:v>
                </c:pt>
                <c:pt idx="9">
                  <c:v>14.621</c:v>
                </c:pt>
                <c:pt idx="10">
                  <c:v>15.034999999999998</c:v>
                </c:pt>
                <c:pt idx="11">
                  <c:v>14.196000000000002</c:v>
                </c:pt>
                <c:pt idx="12">
                  <c:v>13.544</c:v>
                </c:pt>
                <c:pt idx="13">
                  <c:v>13.627000000000002</c:v>
                </c:pt>
                <c:pt idx="14">
                  <c:v>14.522</c:v>
                </c:pt>
                <c:pt idx="15">
                  <c:v>15.043000000000001</c:v>
                </c:pt>
                <c:pt idx="16">
                  <c:v>37.264000000000003</c:v>
                </c:pt>
                <c:pt idx="17">
                  <c:v>86.009999999999991</c:v>
                </c:pt>
                <c:pt idx="18">
                  <c:v>36.673999999999992</c:v>
                </c:pt>
                <c:pt idx="19">
                  <c:v>36.113</c:v>
                </c:pt>
                <c:pt idx="20">
                  <c:v>60</c:v>
                </c:pt>
                <c:pt idx="21">
                  <c:v>22.033999999999999</c:v>
                </c:pt>
                <c:pt idx="22">
                  <c:v>23.7</c:v>
                </c:pt>
                <c:pt idx="23">
                  <c:v>42.3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689448"/>
        <c:axId val="418357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204.96</c:v>
                </c:pt>
                <c:pt idx="1">
                  <c:v>203</c:v>
                </c:pt>
                <c:pt idx="2">
                  <c:v>202.63</c:v>
                </c:pt>
                <c:pt idx="3">
                  <c:v>198</c:v>
                </c:pt>
                <c:pt idx="4">
                  <c:v>202</c:v>
                </c:pt>
                <c:pt idx="5">
                  <c:v>200</c:v>
                </c:pt>
                <c:pt idx="6">
                  <c:v>247.88</c:v>
                </c:pt>
                <c:pt idx="7">
                  <c:v>266.67</c:v>
                </c:pt>
                <c:pt idx="8">
                  <c:v>253.76</c:v>
                </c:pt>
                <c:pt idx="9">
                  <c:v>228.47</c:v>
                </c:pt>
                <c:pt idx="10">
                  <c:v>224.2</c:v>
                </c:pt>
                <c:pt idx="11">
                  <c:v>218.34</c:v>
                </c:pt>
                <c:pt idx="12">
                  <c:v>205</c:v>
                </c:pt>
                <c:pt idx="13">
                  <c:v>204.39</c:v>
                </c:pt>
                <c:pt idx="14">
                  <c:v>211.43</c:v>
                </c:pt>
                <c:pt idx="15">
                  <c:v>216.95</c:v>
                </c:pt>
                <c:pt idx="16">
                  <c:v>203.44</c:v>
                </c:pt>
                <c:pt idx="17">
                  <c:v>204</c:v>
                </c:pt>
                <c:pt idx="18">
                  <c:v>219.44</c:v>
                </c:pt>
                <c:pt idx="19">
                  <c:v>280.35000000000002</c:v>
                </c:pt>
                <c:pt idx="20">
                  <c:v>296.68</c:v>
                </c:pt>
                <c:pt idx="21">
                  <c:v>260.52</c:v>
                </c:pt>
                <c:pt idx="22">
                  <c:v>243.11</c:v>
                </c:pt>
                <c:pt idx="23">
                  <c:v>220.66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357976"/>
        <c:axId val="418357584"/>
      </c:lineChart>
      <c:catAx>
        <c:axId val="417689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357192"/>
        <c:crosses val="autoZero"/>
        <c:auto val="1"/>
        <c:lblAlgn val="ctr"/>
        <c:lblOffset val="100"/>
        <c:noMultiLvlLbl val="0"/>
      </c:catAx>
      <c:valAx>
        <c:axId val="41835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689448"/>
        <c:crosses val="autoZero"/>
        <c:crossBetween val="between"/>
      </c:valAx>
      <c:valAx>
        <c:axId val="418357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357976"/>
        <c:crosses val="max"/>
        <c:crossBetween val="between"/>
      </c:valAx>
      <c:catAx>
        <c:axId val="418357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35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73.106000000000009</v>
      </c>
      <c r="C4" s="18">
        <v>19.632000000000001</v>
      </c>
      <c r="D4" s="18">
        <v>39.166000000000004</v>
      </c>
      <c r="E4" s="18">
        <v>31.021000000000004</v>
      </c>
      <c r="F4" s="18">
        <v>34.864000000000011</v>
      </c>
      <c r="G4" s="18">
        <v>65.967999999999989</v>
      </c>
      <c r="H4" s="18">
        <v>31.291</v>
      </c>
      <c r="I4" s="18">
        <v>24.152999999999999</v>
      </c>
      <c r="J4" s="18">
        <v>80.707999999999998</v>
      </c>
      <c r="K4" s="18">
        <v>14.621</v>
      </c>
      <c r="L4" s="18">
        <v>15.035</v>
      </c>
      <c r="M4" s="18">
        <v>14.196</v>
      </c>
      <c r="N4" s="18">
        <v>13.544</v>
      </c>
      <c r="O4" s="18">
        <v>13.626999999999999</v>
      </c>
      <c r="P4" s="18">
        <v>14.521999999999998</v>
      </c>
      <c r="Q4" s="18">
        <v>15.043000000000001</v>
      </c>
      <c r="R4" s="18">
        <v>37.264000000000003</v>
      </c>
      <c r="S4" s="18">
        <v>86.009999999999991</v>
      </c>
      <c r="T4" s="18">
        <v>36.700000000000003</v>
      </c>
      <c r="U4" s="18">
        <v>36.128999999999998</v>
      </c>
      <c r="V4" s="18">
        <v>59.986999999999995</v>
      </c>
      <c r="W4" s="18">
        <v>22.012</v>
      </c>
      <c r="X4" s="18">
        <v>23.715</v>
      </c>
      <c r="Y4" s="18">
        <v>42.26100000000001</v>
      </c>
      <c r="Z4" s="19"/>
      <c r="AA4" s="20">
        <f>SUM(B4:Z4)</f>
        <v>844.57500000000016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204.96</v>
      </c>
      <c r="C7" s="28">
        <v>203</v>
      </c>
      <c r="D7" s="28">
        <v>202.63</v>
      </c>
      <c r="E7" s="28">
        <v>198</v>
      </c>
      <c r="F7" s="28">
        <v>202</v>
      </c>
      <c r="G7" s="28">
        <v>200</v>
      </c>
      <c r="H7" s="28">
        <v>247.88</v>
      </c>
      <c r="I7" s="28">
        <v>266.67</v>
      </c>
      <c r="J7" s="28">
        <v>253.76</v>
      </c>
      <c r="K7" s="28">
        <v>228.47</v>
      </c>
      <c r="L7" s="28">
        <v>224.2</v>
      </c>
      <c r="M7" s="28">
        <v>218.34</v>
      </c>
      <c r="N7" s="28">
        <v>205</v>
      </c>
      <c r="O7" s="28">
        <v>204.39</v>
      </c>
      <c r="P7" s="28">
        <v>211.43</v>
      </c>
      <c r="Q7" s="28">
        <v>216.95</v>
      </c>
      <c r="R7" s="28">
        <v>203.44</v>
      </c>
      <c r="S7" s="28">
        <v>204</v>
      </c>
      <c r="T7" s="28">
        <v>219.44</v>
      </c>
      <c r="U7" s="28">
        <v>280.35000000000002</v>
      </c>
      <c r="V7" s="28">
        <v>296.68</v>
      </c>
      <c r="W7" s="28">
        <v>260.52</v>
      </c>
      <c r="X7" s="28">
        <v>243.11</v>
      </c>
      <c r="Y7" s="28">
        <v>220.66</v>
      </c>
      <c r="Z7" s="29"/>
      <c r="AA7" s="30">
        <f>IF(SUM(B7:Z7)&lt;&gt;0,AVERAGEIF(B7:Z7,"&lt;&gt;"""),"")</f>
        <v>225.66166666666666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3.88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10</v>
      </c>
      <c r="W12" s="52"/>
      <c r="X12" s="52"/>
      <c r="Y12" s="52"/>
      <c r="Z12" s="53"/>
      <c r="AA12" s="54">
        <f t="shared" si="0"/>
        <v>13.879999999999999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</v>
      </c>
      <c r="C14" s="57">
        <v>4.9260000000000002</v>
      </c>
      <c r="D14" s="57">
        <v>24.460999999999999</v>
      </c>
      <c r="E14" s="57">
        <v>16.264000000000003</v>
      </c>
      <c r="F14" s="57">
        <v>20.260999999999999</v>
      </c>
      <c r="G14" s="57">
        <v>1.4E-2</v>
      </c>
      <c r="H14" s="57">
        <v>0.123</v>
      </c>
      <c r="I14" s="57">
        <v>6.3839999999999995</v>
      </c>
      <c r="J14" s="57">
        <v>0.01</v>
      </c>
      <c r="K14" s="57">
        <v>1.748</v>
      </c>
      <c r="L14" s="57">
        <v>2.2549999999999999</v>
      </c>
      <c r="M14" s="57">
        <v>1.3750000000000002</v>
      </c>
      <c r="N14" s="57">
        <v>0.79400000000000004</v>
      </c>
      <c r="O14" s="57">
        <v>0.85699999999999998</v>
      </c>
      <c r="P14" s="57">
        <v>1.742</v>
      </c>
      <c r="Q14" s="57">
        <v>0.29299999999999998</v>
      </c>
      <c r="R14" s="57">
        <v>22.419</v>
      </c>
      <c r="S14" s="57"/>
      <c r="T14" s="57"/>
      <c r="U14" s="57">
        <v>23.448999999999998</v>
      </c>
      <c r="V14" s="57">
        <v>37.326999999999998</v>
      </c>
      <c r="W14" s="57">
        <v>9.3819999999999997</v>
      </c>
      <c r="X14" s="57">
        <v>11.055</v>
      </c>
      <c r="Y14" s="57">
        <v>29.620999999999999</v>
      </c>
      <c r="Z14" s="58"/>
      <c r="AA14" s="59">
        <f t="shared" si="0"/>
        <v>216.76000000000002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</v>
      </c>
      <c r="C16" s="62">
        <f t="shared" ref="C16:Z16" si="1">IF(LEN(C$2)&gt;0,SUM(C10:C15),"")</f>
        <v>4.9260000000000002</v>
      </c>
      <c r="D16" s="62">
        <f t="shared" si="1"/>
        <v>24.460999999999999</v>
      </c>
      <c r="E16" s="62">
        <f t="shared" si="1"/>
        <v>16.264000000000003</v>
      </c>
      <c r="F16" s="62">
        <f t="shared" si="1"/>
        <v>20.260999999999999</v>
      </c>
      <c r="G16" s="62">
        <f t="shared" si="1"/>
        <v>1.4E-2</v>
      </c>
      <c r="H16" s="62">
        <f t="shared" si="1"/>
        <v>0.123</v>
      </c>
      <c r="I16" s="62">
        <f t="shared" si="1"/>
        <v>10.263999999999999</v>
      </c>
      <c r="J16" s="62">
        <f t="shared" si="1"/>
        <v>0.01</v>
      </c>
      <c r="K16" s="62">
        <f t="shared" si="1"/>
        <v>1.748</v>
      </c>
      <c r="L16" s="62">
        <f t="shared" si="1"/>
        <v>2.2549999999999999</v>
      </c>
      <c r="M16" s="62">
        <f t="shared" si="1"/>
        <v>1.3750000000000002</v>
      </c>
      <c r="N16" s="62">
        <f t="shared" si="1"/>
        <v>0.79400000000000004</v>
      </c>
      <c r="O16" s="62">
        <f t="shared" si="1"/>
        <v>0.85699999999999998</v>
      </c>
      <c r="P16" s="62">
        <f t="shared" si="1"/>
        <v>1.742</v>
      </c>
      <c r="Q16" s="62">
        <f t="shared" si="1"/>
        <v>0.29299999999999998</v>
      </c>
      <c r="R16" s="62">
        <f t="shared" si="1"/>
        <v>22.419</v>
      </c>
      <c r="S16" s="62">
        <f t="shared" si="1"/>
        <v>0</v>
      </c>
      <c r="T16" s="62">
        <f t="shared" si="1"/>
        <v>0</v>
      </c>
      <c r="U16" s="62">
        <f t="shared" si="1"/>
        <v>23.448999999999998</v>
      </c>
      <c r="V16" s="62">
        <f t="shared" si="1"/>
        <v>47.326999999999998</v>
      </c>
      <c r="W16" s="62">
        <f t="shared" si="1"/>
        <v>9.3819999999999997</v>
      </c>
      <c r="X16" s="62">
        <f t="shared" si="1"/>
        <v>11.055</v>
      </c>
      <c r="Y16" s="62">
        <f t="shared" si="1"/>
        <v>29.620999999999999</v>
      </c>
      <c r="Z16" s="63" t="str">
        <f t="shared" si="1"/>
        <v/>
      </c>
      <c r="AA16" s="64">
        <f>SUM(AA10:AA15)</f>
        <v>230.64000000000001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12.5</v>
      </c>
      <c r="C19" s="72">
        <v>12.5</v>
      </c>
      <c r="D19" s="72">
        <v>12.5</v>
      </c>
      <c r="E19" s="72">
        <v>12.5</v>
      </c>
      <c r="F19" s="72">
        <v>12.5</v>
      </c>
      <c r="G19" s="72">
        <v>12.5</v>
      </c>
      <c r="H19" s="72">
        <v>12.5</v>
      </c>
      <c r="I19" s="72">
        <v>12.5</v>
      </c>
      <c r="J19" s="72">
        <v>12.5</v>
      </c>
      <c r="K19" s="72">
        <v>12.5</v>
      </c>
      <c r="L19" s="72">
        <v>12.5</v>
      </c>
      <c r="M19" s="72">
        <v>12.5</v>
      </c>
      <c r="N19" s="72">
        <v>12.5</v>
      </c>
      <c r="O19" s="72">
        <v>12.5</v>
      </c>
      <c r="P19" s="72">
        <v>12.5</v>
      </c>
      <c r="Q19" s="72">
        <v>12.5</v>
      </c>
      <c r="R19" s="72">
        <v>12.5</v>
      </c>
      <c r="S19" s="72">
        <v>12.5</v>
      </c>
      <c r="T19" s="72">
        <v>12.5</v>
      </c>
      <c r="U19" s="72">
        <v>12.5</v>
      </c>
      <c r="V19" s="72">
        <v>12.5</v>
      </c>
      <c r="W19" s="72">
        <v>12.5</v>
      </c>
      <c r="X19" s="72">
        <v>12.5</v>
      </c>
      <c r="Y19" s="72">
        <v>12.5</v>
      </c>
      <c r="Z19" s="73"/>
      <c r="AA19" s="74">
        <f t="shared" ref="AA19:AA24" si="2">SUM(B19:Z19)</f>
        <v>300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0.20599999999999999</v>
      </c>
      <c r="C21" s="81">
        <v>2.206</v>
      </c>
      <c r="D21" s="81">
        <v>2.2050000000000001</v>
      </c>
      <c r="E21" s="81">
        <v>2.2570000000000001</v>
      </c>
      <c r="F21" s="81">
        <v>2.1030000000000002</v>
      </c>
      <c r="G21" s="81">
        <v>2.1539999999999999</v>
      </c>
      <c r="H21" s="81">
        <v>0.36799999999999999</v>
      </c>
      <c r="I21" s="81">
        <v>0.48899999999999999</v>
      </c>
      <c r="J21" s="81">
        <v>0.498</v>
      </c>
      <c r="K21" s="81">
        <v>0.373</v>
      </c>
      <c r="L21" s="81">
        <v>0.28000000000000003</v>
      </c>
      <c r="M21" s="81">
        <v>0.32100000000000001</v>
      </c>
      <c r="N21" s="81">
        <v>0.25</v>
      </c>
      <c r="O21" s="81">
        <v>0.27</v>
      </c>
      <c r="P21" s="81">
        <v>0.28000000000000003</v>
      </c>
      <c r="Q21" s="81">
        <v>2.25</v>
      </c>
      <c r="R21" s="81">
        <v>2.3450000000000002</v>
      </c>
      <c r="S21" s="81">
        <v>2.21</v>
      </c>
      <c r="T21" s="81">
        <v>0.2</v>
      </c>
      <c r="U21" s="81">
        <v>0.18</v>
      </c>
      <c r="V21" s="81">
        <v>0.16</v>
      </c>
      <c r="W21" s="81">
        <v>0.13</v>
      </c>
      <c r="X21" s="81">
        <v>0.16</v>
      </c>
      <c r="Y21" s="81">
        <v>0.14000000000000001</v>
      </c>
      <c r="Z21" s="78"/>
      <c r="AA21" s="79">
        <f t="shared" si="2"/>
        <v>22.034999999999997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12.706</v>
      </c>
      <c r="C25" s="88">
        <f t="shared" ref="C25:Z25" si="3">IF(LEN(C$2)&gt;0,SUM(C19:C24),"")</f>
        <v>14.706</v>
      </c>
      <c r="D25" s="88">
        <f t="shared" si="3"/>
        <v>14.705</v>
      </c>
      <c r="E25" s="88">
        <f t="shared" si="3"/>
        <v>14.757</v>
      </c>
      <c r="F25" s="88">
        <f t="shared" si="3"/>
        <v>14.603</v>
      </c>
      <c r="G25" s="88">
        <f t="shared" si="3"/>
        <v>14.654</v>
      </c>
      <c r="H25" s="88">
        <f t="shared" si="3"/>
        <v>12.868</v>
      </c>
      <c r="I25" s="88">
        <f t="shared" si="3"/>
        <v>12.989000000000001</v>
      </c>
      <c r="J25" s="88">
        <f t="shared" si="3"/>
        <v>12.997999999999999</v>
      </c>
      <c r="K25" s="88">
        <f t="shared" si="3"/>
        <v>12.872999999999999</v>
      </c>
      <c r="L25" s="88">
        <f t="shared" si="3"/>
        <v>12.78</v>
      </c>
      <c r="M25" s="88">
        <f t="shared" si="3"/>
        <v>12.821</v>
      </c>
      <c r="N25" s="88">
        <f t="shared" si="3"/>
        <v>12.75</v>
      </c>
      <c r="O25" s="88">
        <f t="shared" si="3"/>
        <v>12.77</v>
      </c>
      <c r="P25" s="88">
        <f t="shared" si="3"/>
        <v>12.78</v>
      </c>
      <c r="Q25" s="88">
        <f t="shared" si="3"/>
        <v>14.75</v>
      </c>
      <c r="R25" s="88">
        <f t="shared" si="3"/>
        <v>14.845000000000001</v>
      </c>
      <c r="S25" s="88">
        <f t="shared" si="3"/>
        <v>14.71</v>
      </c>
      <c r="T25" s="88">
        <f t="shared" si="3"/>
        <v>12.7</v>
      </c>
      <c r="U25" s="88">
        <f t="shared" si="3"/>
        <v>12.68</v>
      </c>
      <c r="V25" s="88">
        <f t="shared" si="3"/>
        <v>12.66</v>
      </c>
      <c r="W25" s="88">
        <f t="shared" si="3"/>
        <v>12.63</v>
      </c>
      <c r="X25" s="88">
        <f t="shared" si="3"/>
        <v>12.66</v>
      </c>
      <c r="Y25" s="88">
        <f t="shared" si="3"/>
        <v>12.64</v>
      </c>
      <c r="Z25" s="89" t="str">
        <f t="shared" si="3"/>
        <v/>
      </c>
      <c r="AA25" s="90">
        <f>SUM(AA19:AA24)</f>
        <v>322.03499999999997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14.706</v>
      </c>
      <c r="C29" s="77">
        <v>19.632000000000001</v>
      </c>
      <c r="D29" s="77">
        <v>39.165999999999997</v>
      </c>
      <c r="E29" s="77">
        <v>31.021000000000001</v>
      </c>
      <c r="F29" s="77">
        <v>34.863999999999997</v>
      </c>
      <c r="G29" s="77">
        <v>14.667999999999999</v>
      </c>
      <c r="H29" s="77">
        <v>12.991</v>
      </c>
      <c r="I29" s="77">
        <v>23.253</v>
      </c>
      <c r="J29" s="77">
        <v>13.007999999999999</v>
      </c>
      <c r="K29" s="77">
        <v>14.621</v>
      </c>
      <c r="L29" s="77">
        <v>15.035</v>
      </c>
      <c r="M29" s="77">
        <v>14.196</v>
      </c>
      <c r="N29" s="77">
        <v>13.544</v>
      </c>
      <c r="O29" s="77">
        <v>13.627000000000001</v>
      </c>
      <c r="P29" s="77">
        <v>14.522</v>
      </c>
      <c r="Q29" s="77">
        <v>15.042999999999999</v>
      </c>
      <c r="R29" s="77">
        <v>37.264000000000003</v>
      </c>
      <c r="S29" s="77">
        <v>14.71</v>
      </c>
      <c r="T29" s="77">
        <v>12.7</v>
      </c>
      <c r="U29" s="77">
        <v>36.128999999999998</v>
      </c>
      <c r="V29" s="77">
        <v>59.987000000000002</v>
      </c>
      <c r="W29" s="77">
        <v>22.012</v>
      </c>
      <c r="X29" s="77">
        <v>23.715</v>
      </c>
      <c r="Y29" s="77">
        <v>42.261000000000003</v>
      </c>
      <c r="Z29" s="78"/>
      <c r="AA29" s="79">
        <f>SUM(B29:Z29)</f>
        <v>552.67499999999995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14.706</v>
      </c>
      <c r="C31" s="62">
        <f t="shared" ref="C31:Z31" si="4">IF(LEN(C$2)&gt;0,SUM(C28:C30),"")</f>
        <v>19.632000000000001</v>
      </c>
      <c r="D31" s="62">
        <f t="shared" si="4"/>
        <v>39.165999999999997</v>
      </c>
      <c r="E31" s="62">
        <f t="shared" si="4"/>
        <v>31.021000000000001</v>
      </c>
      <c r="F31" s="62">
        <f t="shared" si="4"/>
        <v>34.863999999999997</v>
      </c>
      <c r="G31" s="62">
        <f t="shared" si="4"/>
        <v>14.667999999999999</v>
      </c>
      <c r="H31" s="62">
        <f t="shared" si="4"/>
        <v>12.991</v>
      </c>
      <c r="I31" s="62">
        <f t="shared" si="4"/>
        <v>23.253</v>
      </c>
      <c r="J31" s="62">
        <f t="shared" si="4"/>
        <v>13.007999999999999</v>
      </c>
      <c r="K31" s="62">
        <f t="shared" si="4"/>
        <v>14.621</v>
      </c>
      <c r="L31" s="62">
        <f t="shared" si="4"/>
        <v>15.035</v>
      </c>
      <c r="M31" s="62">
        <f t="shared" si="4"/>
        <v>14.196</v>
      </c>
      <c r="N31" s="62">
        <f t="shared" si="4"/>
        <v>13.544</v>
      </c>
      <c r="O31" s="62">
        <f t="shared" si="4"/>
        <v>13.627000000000001</v>
      </c>
      <c r="P31" s="62">
        <f t="shared" si="4"/>
        <v>14.522</v>
      </c>
      <c r="Q31" s="62">
        <f t="shared" si="4"/>
        <v>15.042999999999999</v>
      </c>
      <c r="R31" s="62">
        <f t="shared" si="4"/>
        <v>37.264000000000003</v>
      </c>
      <c r="S31" s="62">
        <f t="shared" si="4"/>
        <v>14.71</v>
      </c>
      <c r="T31" s="62">
        <f t="shared" si="4"/>
        <v>12.7</v>
      </c>
      <c r="U31" s="62">
        <f t="shared" si="4"/>
        <v>36.128999999999998</v>
      </c>
      <c r="V31" s="62">
        <f t="shared" si="4"/>
        <v>59.987000000000002</v>
      </c>
      <c r="W31" s="62">
        <f t="shared" si="4"/>
        <v>22.012</v>
      </c>
      <c r="X31" s="62">
        <f t="shared" si="4"/>
        <v>23.715</v>
      </c>
      <c r="Y31" s="62">
        <f t="shared" si="4"/>
        <v>42.261000000000003</v>
      </c>
      <c r="Z31" s="63" t="str">
        <f t="shared" si="4"/>
        <v/>
      </c>
      <c r="AA31" s="64">
        <f>SUM(AA28:AA30)</f>
        <v>552.67499999999995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58.4</v>
      </c>
      <c r="C38" s="99"/>
      <c r="D38" s="99"/>
      <c r="E38" s="99"/>
      <c r="F38" s="99"/>
      <c r="G38" s="99">
        <v>51.3</v>
      </c>
      <c r="H38" s="99">
        <v>18.3</v>
      </c>
      <c r="I38" s="99">
        <v>0.9</v>
      </c>
      <c r="J38" s="99">
        <v>67.7</v>
      </c>
      <c r="K38" s="99"/>
      <c r="L38" s="99"/>
      <c r="M38" s="99"/>
      <c r="N38" s="99"/>
      <c r="O38" s="99"/>
      <c r="P38" s="99"/>
      <c r="Q38" s="99"/>
      <c r="R38" s="99"/>
      <c r="S38" s="99">
        <v>71.3</v>
      </c>
      <c r="T38" s="99">
        <v>24</v>
      </c>
      <c r="U38" s="99"/>
      <c r="V38" s="99"/>
      <c r="W38" s="99"/>
      <c r="X38" s="99"/>
      <c r="Y38" s="99"/>
      <c r="Z38" s="100"/>
      <c r="AA38" s="79">
        <f t="shared" si="5"/>
        <v>291.89999999999998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58.4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51.3</v>
      </c>
      <c r="H39" s="88">
        <f t="shared" si="6"/>
        <v>18.3</v>
      </c>
      <c r="I39" s="88">
        <f t="shared" si="6"/>
        <v>0.9</v>
      </c>
      <c r="J39" s="88">
        <f t="shared" si="6"/>
        <v>67.7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71.3</v>
      </c>
      <c r="T39" s="88">
        <f t="shared" si="6"/>
        <v>24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291.89999999999998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58.4</v>
      </c>
      <c r="C46" s="99"/>
      <c r="D46" s="99"/>
      <c r="E46" s="99"/>
      <c r="F46" s="99"/>
      <c r="G46" s="99">
        <v>51.3</v>
      </c>
      <c r="H46" s="99">
        <v>18.3</v>
      </c>
      <c r="I46" s="99">
        <v>0.9</v>
      </c>
      <c r="J46" s="99">
        <v>67.7</v>
      </c>
      <c r="K46" s="99"/>
      <c r="L46" s="99"/>
      <c r="M46" s="99"/>
      <c r="N46" s="99"/>
      <c r="O46" s="99"/>
      <c r="P46" s="99"/>
      <c r="Q46" s="99"/>
      <c r="R46" s="99"/>
      <c r="S46" s="99">
        <v>71.3</v>
      </c>
      <c r="T46" s="99">
        <v>24</v>
      </c>
      <c r="U46" s="99"/>
      <c r="V46" s="99"/>
      <c r="W46" s="99"/>
      <c r="X46" s="99"/>
      <c r="Y46" s="99"/>
      <c r="Z46" s="100"/>
      <c r="AA46" s="79">
        <f t="shared" si="7"/>
        <v>291.89999999999998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58.4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51.3</v>
      </c>
      <c r="H48" s="88">
        <f t="shared" si="8"/>
        <v>18.3</v>
      </c>
      <c r="I48" s="88">
        <f t="shared" si="8"/>
        <v>0.9</v>
      </c>
      <c r="J48" s="88">
        <f t="shared" si="8"/>
        <v>67.7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71.3</v>
      </c>
      <c r="T48" s="88">
        <f t="shared" si="8"/>
        <v>24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291.89999999999998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73.105999999999995</v>
      </c>
      <c r="C51" s="88">
        <f t="shared" si="10"/>
        <v>19.631999999999998</v>
      </c>
      <c r="D51" s="88">
        <f t="shared" si="10"/>
        <v>39.165999999999997</v>
      </c>
      <c r="E51" s="88">
        <f t="shared" si="10"/>
        <v>31.021000000000001</v>
      </c>
      <c r="F51" s="88">
        <f t="shared" si="10"/>
        <v>34.863999999999997</v>
      </c>
      <c r="G51" s="88">
        <f t="shared" si="10"/>
        <v>65.967999999999989</v>
      </c>
      <c r="H51" s="88">
        <f t="shared" si="10"/>
        <v>31.291</v>
      </c>
      <c r="I51" s="88">
        <f t="shared" si="10"/>
        <v>24.152999999999999</v>
      </c>
      <c r="J51" s="88">
        <f t="shared" si="10"/>
        <v>80.707999999999998</v>
      </c>
      <c r="K51" s="88">
        <f t="shared" si="10"/>
        <v>14.620999999999999</v>
      </c>
      <c r="L51" s="88">
        <f t="shared" si="10"/>
        <v>15.035</v>
      </c>
      <c r="M51" s="88">
        <f t="shared" si="10"/>
        <v>14.196</v>
      </c>
      <c r="N51" s="88">
        <f t="shared" si="10"/>
        <v>13.544</v>
      </c>
      <c r="O51" s="88">
        <f t="shared" si="10"/>
        <v>13.626999999999999</v>
      </c>
      <c r="P51" s="88">
        <f t="shared" si="10"/>
        <v>14.521999999999998</v>
      </c>
      <c r="Q51" s="88">
        <f t="shared" si="10"/>
        <v>15.042999999999999</v>
      </c>
      <c r="R51" s="88">
        <f t="shared" si="10"/>
        <v>37.264000000000003</v>
      </c>
      <c r="S51" s="88">
        <f t="shared" si="10"/>
        <v>86.009999999999991</v>
      </c>
      <c r="T51" s="88">
        <f t="shared" si="10"/>
        <v>36.700000000000003</v>
      </c>
      <c r="U51" s="88">
        <f t="shared" si="10"/>
        <v>36.128999999999998</v>
      </c>
      <c r="V51" s="88">
        <f t="shared" si="10"/>
        <v>59.986999999999995</v>
      </c>
      <c r="W51" s="88">
        <f t="shared" si="10"/>
        <v>22.012</v>
      </c>
      <c r="X51" s="88">
        <f t="shared" si="10"/>
        <v>23.715</v>
      </c>
      <c r="Y51" s="88">
        <f t="shared" si="10"/>
        <v>42.260999999999996</v>
      </c>
      <c r="Z51" s="89" t="str">
        <f t="shared" si="10"/>
        <v/>
      </c>
      <c r="AA51" s="105">
        <f>SUM(B51:Z51)</f>
        <v>844.57499999999993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73.138000000000005</v>
      </c>
      <c r="C4" s="18">
        <v>19.622</v>
      </c>
      <c r="D4" s="18">
        <v>39.154999999999994</v>
      </c>
      <c r="E4" s="18">
        <v>31.054000000000002</v>
      </c>
      <c r="F4" s="18">
        <v>34.910999999999994</v>
      </c>
      <c r="G4" s="18">
        <v>65.985000000000014</v>
      </c>
      <c r="H4" s="18">
        <v>31.28</v>
      </c>
      <c r="I4" s="18">
        <v>24.183</v>
      </c>
      <c r="J4" s="18">
        <v>80.748999999999981</v>
      </c>
      <c r="K4" s="18">
        <v>14.621</v>
      </c>
      <c r="L4" s="18">
        <v>15.034999999999998</v>
      </c>
      <c r="M4" s="18">
        <v>14.196000000000002</v>
      </c>
      <c r="N4" s="18">
        <v>13.544</v>
      </c>
      <c r="O4" s="18">
        <v>13.627000000000002</v>
      </c>
      <c r="P4" s="18">
        <v>14.522</v>
      </c>
      <c r="Q4" s="18">
        <v>15.043000000000001</v>
      </c>
      <c r="R4" s="18">
        <v>37.264000000000003</v>
      </c>
      <c r="S4" s="18">
        <v>86.009999999999991</v>
      </c>
      <c r="T4" s="18">
        <v>36.673999999999992</v>
      </c>
      <c r="U4" s="18">
        <v>36.113</v>
      </c>
      <c r="V4" s="18">
        <v>60</v>
      </c>
      <c r="W4" s="18">
        <v>22.033999999999999</v>
      </c>
      <c r="X4" s="18">
        <v>23.7</v>
      </c>
      <c r="Y4" s="18">
        <v>42.3</v>
      </c>
      <c r="Z4" s="19"/>
      <c r="AA4" s="20">
        <f>SUM(B4:Z4)</f>
        <v>844.75999999999988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204.96</v>
      </c>
      <c r="C7" s="28">
        <v>203</v>
      </c>
      <c r="D7" s="28">
        <v>202.63</v>
      </c>
      <c r="E7" s="28">
        <v>198</v>
      </c>
      <c r="F7" s="28">
        <v>202</v>
      </c>
      <c r="G7" s="28">
        <v>200</v>
      </c>
      <c r="H7" s="28">
        <v>247.88</v>
      </c>
      <c r="I7" s="28">
        <v>266.67</v>
      </c>
      <c r="J7" s="28">
        <v>253.76</v>
      </c>
      <c r="K7" s="28">
        <v>228.47</v>
      </c>
      <c r="L7" s="28">
        <v>224.2</v>
      </c>
      <c r="M7" s="28">
        <v>218.34</v>
      </c>
      <c r="N7" s="28">
        <v>205</v>
      </c>
      <c r="O7" s="28">
        <v>204.39</v>
      </c>
      <c r="P7" s="28">
        <v>211.43</v>
      </c>
      <c r="Q7" s="28">
        <v>216.95</v>
      </c>
      <c r="R7" s="28">
        <v>203.44</v>
      </c>
      <c r="S7" s="28">
        <v>204</v>
      </c>
      <c r="T7" s="28">
        <v>219.44</v>
      </c>
      <c r="U7" s="28">
        <v>280.35000000000002</v>
      </c>
      <c r="V7" s="28">
        <v>296.68</v>
      </c>
      <c r="W7" s="28">
        <v>260.52</v>
      </c>
      <c r="X7" s="28">
        <v>243.11</v>
      </c>
      <c r="Y7" s="28">
        <v>220.66</v>
      </c>
      <c r="Z7" s="29"/>
      <c r="AA7" s="30">
        <f>IF(SUM(B7:Z7)&lt;&gt;0,AVERAGEIF(B7:Z7,"&lt;&gt;"""),"")</f>
        <v>225.66166666666666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66.992999999999995</v>
      </c>
      <c r="C14" s="57"/>
      <c r="D14" s="57"/>
      <c r="E14" s="57"/>
      <c r="F14" s="57"/>
      <c r="G14" s="57">
        <v>59.451000000000001</v>
      </c>
      <c r="H14" s="57">
        <v>24.677</v>
      </c>
      <c r="I14" s="57">
        <v>17.260999999999999</v>
      </c>
      <c r="J14" s="57">
        <v>73.285999999999987</v>
      </c>
      <c r="K14" s="57">
        <v>6.69</v>
      </c>
      <c r="L14" s="57">
        <v>6.8090000000000002</v>
      </c>
      <c r="M14" s="57">
        <v>5.8890000000000002</v>
      </c>
      <c r="N14" s="57">
        <v>11.644</v>
      </c>
      <c r="O14" s="57">
        <v>11.727000000000002</v>
      </c>
      <c r="P14" s="57">
        <v>13.722000000000001</v>
      </c>
      <c r="Q14" s="57">
        <v>15.043000000000001</v>
      </c>
      <c r="R14" s="57">
        <v>6.4000000000000001E-2</v>
      </c>
      <c r="S14" s="57">
        <v>86.009999999999991</v>
      </c>
      <c r="T14" s="57">
        <v>34.673999999999992</v>
      </c>
      <c r="U14" s="57"/>
      <c r="V14" s="57"/>
      <c r="W14" s="57">
        <v>10.220000000000001</v>
      </c>
      <c r="X14" s="57"/>
      <c r="Y14" s="57"/>
      <c r="Z14" s="58"/>
      <c r="AA14" s="59">
        <f t="shared" si="0"/>
        <v>444.15999999999991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66.992999999999995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59.451000000000001</v>
      </c>
      <c r="H16" s="62">
        <f t="shared" si="1"/>
        <v>24.677</v>
      </c>
      <c r="I16" s="62">
        <f t="shared" si="1"/>
        <v>17.260999999999999</v>
      </c>
      <c r="J16" s="62">
        <f t="shared" si="1"/>
        <v>73.285999999999987</v>
      </c>
      <c r="K16" s="62">
        <f t="shared" si="1"/>
        <v>6.69</v>
      </c>
      <c r="L16" s="62">
        <f t="shared" si="1"/>
        <v>6.8090000000000002</v>
      </c>
      <c r="M16" s="62">
        <f t="shared" si="1"/>
        <v>5.8890000000000002</v>
      </c>
      <c r="N16" s="62">
        <f t="shared" si="1"/>
        <v>11.644</v>
      </c>
      <c r="O16" s="62">
        <f t="shared" si="1"/>
        <v>11.727000000000002</v>
      </c>
      <c r="P16" s="62">
        <f t="shared" si="1"/>
        <v>13.722000000000001</v>
      </c>
      <c r="Q16" s="62">
        <f t="shared" si="1"/>
        <v>15.043000000000001</v>
      </c>
      <c r="R16" s="62">
        <f t="shared" si="1"/>
        <v>6.4000000000000001E-2</v>
      </c>
      <c r="S16" s="62">
        <f t="shared" si="1"/>
        <v>86.009999999999991</v>
      </c>
      <c r="T16" s="62">
        <f t="shared" si="1"/>
        <v>34.673999999999992</v>
      </c>
      <c r="U16" s="62">
        <f t="shared" si="1"/>
        <v>0</v>
      </c>
      <c r="V16" s="62">
        <f t="shared" si="1"/>
        <v>0</v>
      </c>
      <c r="W16" s="62">
        <f t="shared" si="1"/>
        <v>10.220000000000001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444.15999999999991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25.199999999999996</v>
      </c>
    </row>
    <row r="20" spans="1:27" ht="24.95" customHeight="1" x14ac:dyDescent="0.2">
      <c r="A20" s="75" t="s">
        <v>15</v>
      </c>
      <c r="B20" s="76">
        <v>2.2959999999999998</v>
      </c>
      <c r="C20" s="77">
        <v>2.262</v>
      </c>
      <c r="D20" s="77">
        <v>2.226</v>
      </c>
      <c r="E20" s="77">
        <v>2.1930000000000001</v>
      </c>
      <c r="F20" s="77">
        <v>2.1349999999999998</v>
      </c>
      <c r="G20" s="77">
        <v>2.1509999999999998</v>
      </c>
      <c r="H20" s="77">
        <v>2.1800000000000002</v>
      </c>
      <c r="I20" s="77">
        <v>2.2290000000000001</v>
      </c>
      <c r="J20" s="77">
        <v>2.2879999999999998</v>
      </c>
      <c r="K20" s="77">
        <v>2.2999999999999998</v>
      </c>
      <c r="L20" s="77">
        <v>2.2959999999999998</v>
      </c>
      <c r="M20" s="77">
        <v>2.2629999999999999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26.819000000000003</v>
      </c>
    </row>
    <row r="21" spans="1:27" ht="24.95" customHeight="1" x14ac:dyDescent="0.2">
      <c r="A21" s="75" t="s">
        <v>16</v>
      </c>
      <c r="B21" s="80">
        <v>3.0489999999999999</v>
      </c>
      <c r="C21" s="81">
        <v>2.86</v>
      </c>
      <c r="D21" s="81">
        <v>2.7290000000000001</v>
      </c>
      <c r="E21" s="81">
        <v>2.661</v>
      </c>
      <c r="F21" s="81">
        <v>2.5760000000000001</v>
      </c>
      <c r="G21" s="81">
        <v>2.4830000000000001</v>
      </c>
      <c r="H21" s="81">
        <v>2.5230000000000001</v>
      </c>
      <c r="I21" s="81">
        <v>2.7930000000000001</v>
      </c>
      <c r="J21" s="81">
        <v>3.2749999999999999</v>
      </c>
      <c r="K21" s="81">
        <v>3.7309999999999999</v>
      </c>
      <c r="L21" s="81">
        <v>4.03</v>
      </c>
      <c r="M21" s="81">
        <v>4.1440000000000001</v>
      </c>
      <c r="N21" s="81"/>
      <c r="O21" s="81"/>
      <c r="P21" s="81"/>
      <c r="Q21" s="81"/>
      <c r="R21" s="81"/>
      <c r="S21" s="81"/>
      <c r="T21" s="81">
        <v>2</v>
      </c>
      <c r="U21" s="81">
        <v>1.113</v>
      </c>
      <c r="V21" s="81">
        <v>2</v>
      </c>
      <c r="W21" s="81">
        <v>2.1139999999999999</v>
      </c>
      <c r="X21" s="81">
        <v>3</v>
      </c>
      <c r="Y21" s="81">
        <v>4</v>
      </c>
      <c r="Z21" s="78"/>
      <c r="AA21" s="79">
        <f t="shared" si="2"/>
        <v>51.080999999999996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6.1449999999999996</v>
      </c>
      <c r="C25" s="88">
        <f t="shared" si="3"/>
        <v>5.9220000000000006</v>
      </c>
      <c r="D25" s="88">
        <f t="shared" si="3"/>
        <v>6.8549999999999995</v>
      </c>
      <c r="E25" s="88">
        <f t="shared" si="3"/>
        <v>6.7539999999999996</v>
      </c>
      <c r="F25" s="88">
        <f t="shared" si="3"/>
        <v>6.6110000000000007</v>
      </c>
      <c r="G25" s="88">
        <f t="shared" si="3"/>
        <v>6.5340000000000007</v>
      </c>
      <c r="H25" s="88">
        <f t="shared" si="3"/>
        <v>6.6029999999999998</v>
      </c>
      <c r="I25" s="88">
        <f t="shared" si="3"/>
        <v>6.9219999999999997</v>
      </c>
      <c r="J25" s="88">
        <f t="shared" si="3"/>
        <v>7.4629999999999992</v>
      </c>
      <c r="K25" s="88">
        <f t="shared" si="3"/>
        <v>7.9309999999999992</v>
      </c>
      <c r="L25" s="88">
        <f t="shared" si="3"/>
        <v>8.2259999999999991</v>
      </c>
      <c r="M25" s="88">
        <f t="shared" si="3"/>
        <v>8.3070000000000004</v>
      </c>
      <c r="N25" s="88">
        <f t="shared" si="3"/>
        <v>1.9</v>
      </c>
      <c r="O25" s="88">
        <f t="shared" si="3"/>
        <v>1.9</v>
      </c>
      <c r="P25" s="88">
        <f t="shared" si="3"/>
        <v>0.8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</v>
      </c>
      <c r="U25" s="88">
        <f t="shared" si="3"/>
        <v>1.113</v>
      </c>
      <c r="V25" s="88">
        <f t="shared" si="3"/>
        <v>2</v>
      </c>
      <c r="W25" s="88">
        <f t="shared" si="3"/>
        <v>2.1139999999999999</v>
      </c>
      <c r="X25" s="88">
        <f t="shared" si="3"/>
        <v>3</v>
      </c>
      <c r="Y25" s="88">
        <f t="shared" si="3"/>
        <v>4</v>
      </c>
      <c r="Z25" s="89">
        <f t="shared" si="3"/>
        <v>0</v>
      </c>
      <c r="AA25" s="90">
        <f t="shared" si="3"/>
        <v>103.1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73.138000000000005</v>
      </c>
      <c r="C29" s="77">
        <v>5.9219999999999997</v>
      </c>
      <c r="D29" s="77">
        <v>6.8550000000000004</v>
      </c>
      <c r="E29" s="77">
        <v>6.7539999999999996</v>
      </c>
      <c r="F29" s="77">
        <v>6.6109999999999998</v>
      </c>
      <c r="G29" s="77">
        <v>65.984999999999999</v>
      </c>
      <c r="H29" s="77">
        <v>31.28</v>
      </c>
      <c r="I29" s="77">
        <v>24.183</v>
      </c>
      <c r="J29" s="77">
        <v>80.748999999999995</v>
      </c>
      <c r="K29" s="77">
        <v>14.621</v>
      </c>
      <c r="L29" s="77">
        <v>15.035</v>
      </c>
      <c r="M29" s="77">
        <v>14.196</v>
      </c>
      <c r="N29" s="77">
        <v>13.544</v>
      </c>
      <c r="O29" s="77">
        <v>13.627000000000001</v>
      </c>
      <c r="P29" s="77">
        <v>14.522</v>
      </c>
      <c r="Q29" s="77">
        <v>15.042999999999999</v>
      </c>
      <c r="R29" s="77">
        <v>6.4000000000000001E-2</v>
      </c>
      <c r="S29" s="77">
        <v>86.01</v>
      </c>
      <c r="T29" s="77">
        <v>36.673999999999999</v>
      </c>
      <c r="U29" s="77">
        <v>1.113</v>
      </c>
      <c r="V29" s="77">
        <v>2</v>
      </c>
      <c r="W29" s="77">
        <v>12.334</v>
      </c>
      <c r="X29" s="77">
        <v>3</v>
      </c>
      <c r="Y29" s="77">
        <v>4</v>
      </c>
      <c r="Z29" s="78"/>
      <c r="AA29" s="79">
        <f>SUM(B29:Z29)</f>
        <v>547.26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73.138000000000005</v>
      </c>
      <c r="C31" s="62">
        <f t="shared" si="4"/>
        <v>5.9219999999999997</v>
      </c>
      <c r="D31" s="62">
        <f t="shared" si="4"/>
        <v>6.8550000000000004</v>
      </c>
      <c r="E31" s="62">
        <f t="shared" si="4"/>
        <v>6.7539999999999996</v>
      </c>
      <c r="F31" s="62">
        <f t="shared" si="4"/>
        <v>6.6109999999999998</v>
      </c>
      <c r="G31" s="62">
        <f t="shared" si="4"/>
        <v>65.984999999999999</v>
      </c>
      <c r="H31" s="62">
        <f t="shared" si="4"/>
        <v>31.28</v>
      </c>
      <c r="I31" s="62">
        <f t="shared" si="4"/>
        <v>24.183</v>
      </c>
      <c r="J31" s="62">
        <f t="shared" si="4"/>
        <v>80.748999999999995</v>
      </c>
      <c r="K31" s="62">
        <f t="shared" si="4"/>
        <v>14.621</v>
      </c>
      <c r="L31" s="62">
        <f t="shared" si="4"/>
        <v>15.035</v>
      </c>
      <c r="M31" s="62">
        <f t="shared" si="4"/>
        <v>14.196</v>
      </c>
      <c r="N31" s="62">
        <f t="shared" si="4"/>
        <v>13.544</v>
      </c>
      <c r="O31" s="62">
        <f t="shared" si="4"/>
        <v>13.627000000000001</v>
      </c>
      <c r="P31" s="62">
        <f t="shared" si="4"/>
        <v>14.522</v>
      </c>
      <c r="Q31" s="62">
        <f t="shared" si="4"/>
        <v>15.042999999999999</v>
      </c>
      <c r="R31" s="62">
        <f t="shared" si="4"/>
        <v>6.4000000000000001E-2</v>
      </c>
      <c r="S31" s="62">
        <f t="shared" si="4"/>
        <v>86.01</v>
      </c>
      <c r="T31" s="62">
        <f t="shared" si="4"/>
        <v>36.673999999999999</v>
      </c>
      <c r="U31" s="62">
        <f t="shared" si="4"/>
        <v>1.113</v>
      </c>
      <c r="V31" s="62">
        <f t="shared" si="4"/>
        <v>2</v>
      </c>
      <c r="W31" s="62">
        <f t="shared" si="4"/>
        <v>12.334</v>
      </c>
      <c r="X31" s="62">
        <f t="shared" si="4"/>
        <v>3</v>
      </c>
      <c r="Y31" s="62">
        <f t="shared" si="4"/>
        <v>4</v>
      </c>
      <c r="Z31" s="63">
        <f t="shared" si="4"/>
        <v>0</v>
      </c>
      <c r="AA31" s="64">
        <f t="shared" si="4"/>
        <v>547.26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13.7</v>
      </c>
      <c r="D38" s="99">
        <v>32.299999999999997</v>
      </c>
      <c r="E38" s="99">
        <v>24.3</v>
      </c>
      <c r="F38" s="99">
        <v>28.3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37.200000000000003</v>
      </c>
      <c r="S38" s="99"/>
      <c r="T38" s="99"/>
      <c r="U38" s="99">
        <v>35</v>
      </c>
      <c r="V38" s="99">
        <v>58</v>
      </c>
      <c r="W38" s="99">
        <v>9.6999999999999993</v>
      </c>
      <c r="X38" s="99">
        <v>20.7</v>
      </c>
      <c r="Y38" s="99">
        <v>38.299999999999997</v>
      </c>
      <c r="Z38" s="100"/>
      <c r="AA38" s="79">
        <f t="shared" si="5"/>
        <v>297.5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13.7</v>
      </c>
      <c r="D39" s="88">
        <f t="shared" si="6"/>
        <v>32.299999999999997</v>
      </c>
      <c r="E39" s="88">
        <f t="shared" si="6"/>
        <v>24.3</v>
      </c>
      <c r="F39" s="88">
        <f t="shared" si="6"/>
        <v>28.3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37.200000000000003</v>
      </c>
      <c r="S39" s="88">
        <f t="shared" si="6"/>
        <v>0</v>
      </c>
      <c r="T39" s="88">
        <f t="shared" si="6"/>
        <v>0</v>
      </c>
      <c r="U39" s="88">
        <f t="shared" si="6"/>
        <v>35</v>
      </c>
      <c r="V39" s="88">
        <f t="shared" si="6"/>
        <v>58</v>
      </c>
      <c r="W39" s="88">
        <f t="shared" si="6"/>
        <v>9.6999999999999993</v>
      </c>
      <c r="X39" s="88">
        <f t="shared" si="6"/>
        <v>20.7</v>
      </c>
      <c r="Y39" s="88">
        <f t="shared" si="6"/>
        <v>38.299999999999997</v>
      </c>
      <c r="Z39" s="89">
        <f t="shared" si="6"/>
        <v>0</v>
      </c>
      <c r="AA39" s="90">
        <f t="shared" si="5"/>
        <v>297.5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13.7</v>
      </c>
      <c r="D46" s="99">
        <v>32.299999999999997</v>
      </c>
      <c r="E46" s="99">
        <v>24.3</v>
      </c>
      <c r="F46" s="99">
        <v>28.3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37.200000000000003</v>
      </c>
      <c r="S46" s="99"/>
      <c r="T46" s="99"/>
      <c r="U46" s="99">
        <v>35</v>
      </c>
      <c r="V46" s="99">
        <v>58</v>
      </c>
      <c r="W46" s="99">
        <v>9.6999999999999993</v>
      </c>
      <c r="X46" s="99">
        <v>20.7</v>
      </c>
      <c r="Y46" s="99">
        <v>38.299999999999997</v>
      </c>
      <c r="Z46" s="100"/>
      <c r="AA46" s="79">
        <f t="shared" si="7"/>
        <v>297.5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13.7</v>
      </c>
      <c r="D48" s="88">
        <f t="shared" si="8"/>
        <v>32.299999999999997</v>
      </c>
      <c r="E48" s="88">
        <f t="shared" si="8"/>
        <v>24.3</v>
      </c>
      <c r="F48" s="88">
        <f t="shared" si="8"/>
        <v>28.3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37.200000000000003</v>
      </c>
      <c r="S48" s="88">
        <f t="shared" si="8"/>
        <v>0</v>
      </c>
      <c r="T48" s="88">
        <f t="shared" si="8"/>
        <v>0</v>
      </c>
      <c r="U48" s="88">
        <f t="shared" si="8"/>
        <v>35</v>
      </c>
      <c r="V48" s="88">
        <f t="shared" si="8"/>
        <v>58</v>
      </c>
      <c r="W48" s="88">
        <f t="shared" si="8"/>
        <v>9.6999999999999993</v>
      </c>
      <c r="X48" s="88">
        <f t="shared" si="8"/>
        <v>20.7</v>
      </c>
      <c r="Y48" s="88">
        <f t="shared" si="8"/>
        <v>38.299999999999997</v>
      </c>
      <c r="Z48" s="89">
        <f t="shared" si="8"/>
        <v>0</v>
      </c>
      <c r="AA48" s="90">
        <f t="shared" si="7"/>
        <v>297.5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73.137999999999991</v>
      </c>
      <c r="C51" s="88">
        <f t="shared" si="10"/>
        <v>19.622</v>
      </c>
      <c r="D51" s="88">
        <f t="shared" si="10"/>
        <v>39.154999999999994</v>
      </c>
      <c r="E51" s="88">
        <f t="shared" si="10"/>
        <v>31.054000000000002</v>
      </c>
      <c r="F51" s="88">
        <f t="shared" si="10"/>
        <v>34.911000000000001</v>
      </c>
      <c r="G51" s="88">
        <f t="shared" si="10"/>
        <v>65.984999999999999</v>
      </c>
      <c r="H51" s="88">
        <f t="shared" si="10"/>
        <v>31.28</v>
      </c>
      <c r="I51" s="88">
        <f t="shared" si="10"/>
        <v>24.183</v>
      </c>
      <c r="J51" s="88">
        <f t="shared" si="10"/>
        <v>80.748999999999981</v>
      </c>
      <c r="K51" s="88">
        <f t="shared" si="10"/>
        <v>14.620999999999999</v>
      </c>
      <c r="L51" s="88">
        <f t="shared" si="10"/>
        <v>15.035</v>
      </c>
      <c r="M51" s="88">
        <f t="shared" si="10"/>
        <v>14.196000000000002</v>
      </c>
      <c r="N51" s="88">
        <f t="shared" si="10"/>
        <v>13.544</v>
      </c>
      <c r="O51" s="88">
        <f t="shared" si="10"/>
        <v>13.627000000000002</v>
      </c>
      <c r="P51" s="88">
        <f t="shared" si="10"/>
        <v>14.522000000000002</v>
      </c>
      <c r="Q51" s="88">
        <f t="shared" si="10"/>
        <v>15.043000000000001</v>
      </c>
      <c r="R51" s="88">
        <f t="shared" si="10"/>
        <v>37.264000000000003</v>
      </c>
      <c r="S51" s="88">
        <f t="shared" si="10"/>
        <v>86.009999999999991</v>
      </c>
      <c r="T51" s="88">
        <f t="shared" si="10"/>
        <v>36.673999999999992</v>
      </c>
      <c r="U51" s="88">
        <f t="shared" si="10"/>
        <v>36.113</v>
      </c>
      <c r="V51" s="88">
        <f t="shared" si="10"/>
        <v>60</v>
      </c>
      <c r="W51" s="88">
        <f t="shared" si="10"/>
        <v>22.033999999999999</v>
      </c>
      <c r="X51" s="88">
        <f t="shared" si="10"/>
        <v>23.7</v>
      </c>
      <c r="Y51" s="88">
        <f t="shared" si="10"/>
        <v>42.3</v>
      </c>
      <c r="Z51" s="89">
        <f t="shared" si="10"/>
        <v>0</v>
      </c>
      <c r="AA51" s="105">
        <f>SUM(B51:Z51)</f>
        <v>844.75999999999988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-58.4</v>
      </c>
      <c r="C4" s="18">
        <v>13.7</v>
      </c>
      <c r="D4" s="18">
        <v>32.299999999999997</v>
      </c>
      <c r="E4" s="18">
        <v>24.3</v>
      </c>
      <c r="F4" s="18">
        <v>28.3</v>
      </c>
      <c r="G4" s="18">
        <v>-51.3</v>
      </c>
      <c r="H4" s="18">
        <v>-18.3</v>
      </c>
      <c r="I4" s="18">
        <v>-0.9</v>
      </c>
      <c r="J4" s="18">
        <v>-67.7</v>
      </c>
      <c r="K4" s="18"/>
      <c r="L4" s="18"/>
      <c r="M4" s="18"/>
      <c r="N4" s="18"/>
      <c r="O4" s="18"/>
      <c r="P4" s="18"/>
      <c r="Q4" s="18"/>
      <c r="R4" s="18">
        <v>37.200000000000003</v>
      </c>
      <c r="S4" s="18">
        <v>-71.3</v>
      </c>
      <c r="T4" s="18">
        <v>-24</v>
      </c>
      <c r="U4" s="18">
        <v>35</v>
      </c>
      <c r="V4" s="18">
        <v>58</v>
      </c>
      <c r="W4" s="18">
        <v>9.6999999999999993</v>
      </c>
      <c r="X4" s="18">
        <v>20.7</v>
      </c>
      <c r="Y4" s="18">
        <v>38.299999999999997</v>
      </c>
      <c r="Z4" s="19"/>
      <c r="AA4" s="112">
        <f>SUM(B4:Z4)</f>
        <v>5.6000000000000085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204.96</v>
      </c>
      <c r="C7" s="118">
        <v>203</v>
      </c>
      <c r="D7" s="118">
        <v>202.63</v>
      </c>
      <c r="E7" s="118">
        <v>198</v>
      </c>
      <c r="F7" s="118">
        <v>202</v>
      </c>
      <c r="G7" s="118">
        <v>200</v>
      </c>
      <c r="H7" s="118">
        <v>247.88</v>
      </c>
      <c r="I7" s="118">
        <v>266.67</v>
      </c>
      <c r="J7" s="118">
        <v>253.76</v>
      </c>
      <c r="K7" s="118">
        <v>228.47</v>
      </c>
      <c r="L7" s="118">
        <v>224.2</v>
      </c>
      <c r="M7" s="118">
        <v>218.34</v>
      </c>
      <c r="N7" s="118">
        <v>205</v>
      </c>
      <c r="O7" s="118">
        <v>204.39</v>
      </c>
      <c r="P7" s="118">
        <v>211.43</v>
      </c>
      <c r="Q7" s="118">
        <v>216.95</v>
      </c>
      <c r="R7" s="118">
        <v>203.44</v>
      </c>
      <c r="S7" s="118">
        <v>204</v>
      </c>
      <c r="T7" s="118">
        <v>219.44</v>
      </c>
      <c r="U7" s="118">
        <v>280.35000000000002</v>
      </c>
      <c r="V7" s="118">
        <v>296.68</v>
      </c>
      <c r="W7" s="118">
        <v>260.52</v>
      </c>
      <c r="X7" s="118">
        <v>243.11</v>
      </c>
      <c r="Y7" s="118">
        <v>220.66</v>
      </c>
      <c r="Z7" s="119"/>
      <c r="AA7" s="120">
        <f>IF(SUM(B7:Z7)&lt;&gt;0,AVERAGEIF(B7:Z7,"&lt;&gt;"""),"")</f>
        <v>225.66166666666666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58.4</v>
      </c>
      <c r="C15" s="134"/>
      <c r="D15" s="134"/>
      <c r="E15" s="134"/>
      <c r="F15" s="134"/>
      <c r="G15" s="134">
        <v>51.3</v>
      </c>
      <c r="H15" s="134">
        <v>18.3</v>
      </c>
      <c r="I15" s="134">
        <v>0.9</v>
      </c>
      <c r="J15" s="134">
        <v>67.7</v>
      </c>
      <c r="K15" s="134"/>
      <c r="L15" s="134"/>
      <c r="M15" s="134"/>
      <c r="N15" s="134"/>
      <c r="O15" s="134"/>
      <c r="P15" s="134"/>
      <c r="Q15" s="134"/>
      <c r="R15" s="134"/>
      <c r="S15" s="134">
        <v>71.3</v>
      </c>
      <c r="T15" s="134">
        <v>24</v>
      </c>
      <c r="U15" s="134"/>
      <c r="V15" s="134"/>
      <c r="W15" s="134"/>
      <c r="X15" s="134"/>
      <c r="Y15" s="134"/>
      <c r="Z15" s="132"/>
      <c r="AA15" s="133">
        <f t="shared" si="0"/>
        <v>291.89999999999998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58.4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51.3</v>
      </c>
      <c r="H16" s="136">
        <f t="shared" si="1"/>
        <v>18.3</v>
      </c>
      <c r="I16" s="136">
        <f t="shared" si="1"/>
        <v>0.9</v>
      </c>
      <c r="J16" s="136">
        <f t="shared" si="1"/>
        <v>67.7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71.3</v>
      </c>
      <c r="T16" s="136">
        <f t="shared" si="1"/>
        <v>24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291.89999999999998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13.7</v>
      </c>
      <c r="D23" s="134">
        <v>32.299999999999997</v>
      </c>
      <c r="E23" s="134">
        <v>24.3</v>
      </c>
      <c r="F23" s="134">
        <v>28.3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37.200000000000003</v>
      </c>
      <c r="S23" s="134"/>
      <c r="T23" s="134"/>
      <c r="U23" s="134">
        <v>35</v>
      </c>
      <c r="V23" s="134">
        <v>58</v>
      </c>
      <c r="W23" s="134">
        <v>9.6999999999999993</v>
      </c>
      <c r="X23" s="134">
        <v>20.7</v>
      </c>
      <c r="Y23" s="134">
        <v>38.299999999999997</v>
      </c>
      <c r="Z23" s="132"/>
      <c r="AA23" s="133">
        <f t="shared" si="2"/>
        <v>297.5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13.7</v>
      </c>
      <c r="D24" s="136">
        <f t="shared" si="3"/>
        <v>32.299999999999997</v>
      </c>
      <c r="E24" s="136">
        <f t="shared" si="3"/>
        <v>24.3</v>
      </c>
      <c r="F24" s="136">
        <f t="shared" si="3"/>
        <v>28.3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37.200000000000003</v>
      </c>
      <c r="S24" s="136">
        <f t="shared" si="3"/>
        <v>0</v>
      </c>
      <c r="T24" s="136">
        <f t="shared" si="3"/>
        <v>0</v>
      </c>
      <c r="U24" s="136">
        <f t="shared" si="3"/>
        <v>35</v>
      </c>
      <c r="V24" s="136">
        <f t="shared" si="3"/>
        <v>58</v>
      </c>
      <c r="W24" s="136">
        <f t="shared" si="3"/>
        <v>9.6999999999999993</v>
      </c>
      <c r="X24" s="136">
        <f t="shared" si="3"/>
        <v>20.7</v>
      </c>
      <c r="Y24" s="136">
        <f t="shared" si="3"/>
        <v>38.299999999999997</v>
      </c>
      <c r="Z24" s="137" t="str">
        <f t="shared" si="3"/>
        <v/>
      </c>
      <c r="AA24" s="90">
        <f t="shared" si="2"/>
        <v>297.5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2022-05-01T20:36:01Z</dcterms:created>
  <dcterms:modified xsi:type="dcterms:W3CDTF">2022-05-01T20:36:02Z</dcterms:modified>
</cp:coreProperties>
</file>