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<sst xmlns="http://schemas.openxmlformats.org/spreadsheetml/2006/main" count="117" uniqueCount="53">
  <si>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30/04/2022 23:27:49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</si>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</sst>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1.288</c:v>
                </c:pt>
                <c:pt idx="18">
                  <c:v>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10.199999999999999</c:v>
                </c:pt>
                <c:pt idx="1">
                  <c:v>0</c:v>
                </c:pt>
                <c:pt idx="2">
                  <c:v>12.5</c:v>
                </c:pt>
                <c:pt idx="3">
                  <c:v>6</c:v>
                </c:pt>
                <c:pt idx="4">
                  <c:v>0</c:v>
                </c:pt>
                <c:pt idx="5">
                  <c:v>14.8</c:v>
                </c:pt>
                <c:pt idx="6">
                  <c:v>0</c:v>
                </c:pt>
                <c:pt idx="7">
                  <c:v>19.3</c:v>
                </c:pt>
                <c:pt idx="8">
                  <c:v>19.600000000000001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27.9</c:v>
                </c:pt>
                <c:pt idx="19">
                  <c:v>44.3</c:v>
                </c:pt>
                <c:pt idx="20">
                  <c:v>44.6</c:v>
                </c:pt>
                <c:pt idx="21">
                  <c:v>0</c:v>
                </c:pt>
                <c:pt idx="22">
                  <c:v>40</c:v>
                </c:pt>
                <c:pt idx="23">
                  <c:v>34.200000000000003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1.851</c:v>
                </c:pt>
                <c:pt idx="1">
                  <c:v>5.4890000000000008</c:v>
                </c:pt>
                <c:pt idx="2">
                  <c:v>2.2799999999999998</c:v>
                </c:pt>
                <c:pt idx="3">
                  <c:v>5.35</c:v>
                </c:pt>
                <c:pt idx="4">
                  <c:v>16.446000000000002</c:v>
                </c:pt>
                <c:pt idx="5">
                  <c:v>12.353000000000002</c:v>
                </c:pt>
                <c:pt idx="6">
                  <c:v>13.184999999999999</c:v>
                </c:pt>
                <c:pt idx="7">
                  <c:v>9.24</c:v>
                </c:pt>
                <c:pt idx="8">
                  <c:v>11.698</c:v>
                </c:pt>
                <c:pt idx="9">
                  <c:v>4.2880000000000003</c:v>
                </c:pt>
                <c:pt idx="10">
                  <c:v>6.7669999999999995</c:v>
                </c:pt>
                <c:pt idx="11">
                  <c:v>8.1999999999999993</c:v>
                </c:pt>
                <c:pt idx="12">
                  <c:v>8.1969999999999992</c:v>
                </c:pt>
                <c:pt idx="14">
                  <c:v>3.9189999999999996</c:v>
                </c:pt>
                <c:pt idx="15">
                  <c:v>19.283000000000001</c:v>
                </c:pt>
                <c:pt idx="16">
                  <c:v>17.469000000000001</c:v>
                </c:pt>
                <c:pt idx="17">
                  <c:v>23.173000000000002</c:v>
                </c:pt>
                <c:pt idx="18">
                  <c:v>1E-3</c:v>
                </c:pt>
                <c:pt idx="21">
                  <c:v>2.9180000000000001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0935192"/>
        <c:axId val="340935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12.204000000000002</c:v>
                </c:pt>
                <c:pt idx="1">
                  <c:v>8.8960000000000008</c:v>
                </c:pt>
                <c:pt idx="2">
                  <c:v>16.800999999999998</c:v>
                </c:pt>
                <c:pt idx="3">
                  <c:v>13.321999999999999</c:v>
                </c:pt>
                <c:pt idx="4">
                  <c:v>18.437000000000001</c:v>
                </c:pt>
                <c:pt idx="5">
                  <c:v>28.494999999999997</c:v>
                </c:pt>
                <c:pt idx="6">
                  <c:v>15.184999999999999</c:v>
                </c:pt>
                <c:pt idx="7">
                  <c:v>34.928000000000004</c:v>
                </c:pt>
                <c:pt idx="8">
                  <c:v>62.677</c:v>
                </c:pt>
                <c:pt idx="9">
                  <c:v>61.351000000000006</c:v>
                </c:pt>
                <c:pt idx="10">
                  <c:v>73.888999999999996</c:v>
                </c:pt>
                <c:pt idx="11">
                  <c:v>81.522999999999996</c:v>
                </c:pt>
                <c:pt idx="12">
                  <c:v>12.090999999999999</c:v>
                </c:pt>
                <c:pt idx="13">
                  <c:v>7.7080000000000002</c:v>
                </c:pt>
                <c:pt idx="14">
                  <c:v>8.173</c:v>
                </c:pt>
                <c:pt idx="15">
                  <c:v>20.445</c:v>
                </c:pt>
                <c:pt idx="16">
                  <c:v>17.443999999999999</c:v>
                </c:pt>
                <c:pt idx="17">
                  <c:v>23.149000000000004</c:v>
                </c:pt>
                <c:pt idx="18">
                  <c:v>30.797000000000001</c:v>
                </c:pt>
                <c:pt idx="19">
                  <c:v>44.303000000000004</c:v>
                </c:pt>
                <c:pt idx="20">
                  <c:v>44.582000000000008</c:v>
                </c:pt>
                <c:pt idx="21">
                  <c:v>2.9180000000000001</c:v>
                </c:pt>
                <c:pt idx="22">
                  <c:v>39.966999999999999</c:v>
                </c:pt>
                <c:pt idx="23">
                  <c:v>34.239000000000004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35192"/>
        <c:axId val="340935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232.1</c:v>
                </c:pt>
                <c:pt idx="1">
                  <c:v>215.95</c:v>
                </c:pt>
                <c:pt idx="2">
                  <c:v>209.01</c:v>
                </c:pt>
                <c:pt idx="3">
                  <c:v>218.85</c:v>
                </c:pt>
                <c:pt idx="4">
                  <c:v>218.46</c:v>
                </c:pt>
                <c:pt idx="5">
                  <c:v>215.46</c:v>
                </c:pt>
                <c:pt idx="6">
                  <c:v>199.52</c:v>
                </c:pt>
                <c:pt idx="7">
                  <c:v>200.35</c:v>
                </c:pt>
                <c:pt idx="8">
                  <c:v>197.24</c:v>
                </c:pt>
                <c:pt idx="9">
                  <c:v>194.63</c:v>
                </c:pt>
                <c:pt idx="10">
                  <c:v>185.01</c:v>
                </c:pt>
                <c:pt idx="11">
                  <c:v>187.36</c:v>
                </c:pt>
                <c:pt idx="12">
                  <c:v>190.42</c:v>
                </c:pt>
                <c:pt idx="13">
                  <c:v>164.9</c:v>
                </c:pt>
                <c:pt idx="14">
                  <c:v>138.31</c:v>
                </c:pt>
                <c:pt idx="15">
                  <c:v>170.78</c:v>
                </c:pt>
                <c:pt idx="16">
                  <c:v>185.09</c:v>
                </c:pt>
                <c:pt idx="17">
                  <c:v>203.39</c:v>
                </c:pt>
                <c:pt idx="18">
                  <c:v>210.85</c:v>
                </c:pt>
                <c:pt idx="19">
                  <c:v>244.43</c:v>
                </c:pt>
                <c:pt idx="20">
                  <c:v>248.4</c:v>
                </c:pt>
                <c:pt idx="21">
                  <c:v>256.89999999999998</c:v>
                </c:pt>
                <c:pt idx="22">
                  <c:v>234.72</c:v>
                </c:pt>
                <c:pt idx="23">
                  <c:v>207.7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36368"/>
        <c:axId val="340935976"/>
      </c:lineChart>
      <c:catAx>
        <c:axId val="340935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35584"/>
        <c:crosses val="autoZero"/>
        <c:auto val="1"/>
        <c:lblAlgn val="ctr"/>
        <c:lblOffset val="100"/>
        <c:noMultiLvlLbl val="0"/>
      </c:catAx>
      <c:valAx>
        <c:axId val="34093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35192"/>
        <c:crosses val="autoZero"/>
        <c:crossBetween val="between"/>
      </c:valAx>
      <c:valAx>
        <c:axId val="340935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36368"/>
        <c:crosses val="max"/>
        <c:crossBetween val="between"/>
      </c:valAx>
      <c:catAx>
        <c:axId val="340936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935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12.218</v>
      </c>
      <c r="C4" s="18">
        <v>8.8960000000000008</v>
      </c>
      <c r="D4" s="18">
        <v>16.78</v>
      </c>
      <c r="E4" s="18">
        <v>13.35</v>
      </c>
      <c r="F4" s="18">
        <v>18.446000000000002</v>
      </c>
      <c r="G4" s="18">
        <v>28.504000000000001</v>
      </c>
      <c r="H4" s="18">
        <v>15.184999999999999</v>
      </c>
      <c r="I4" s="18">
        <v>34.927999999999997</v>
      </c>
      <c r="J4" s="18">
        <v>62.646000000000001</v>
      </c>
      <c r="K4" s="18">
        <v>61.351000000000006</v>
      </c>
      <c r="L4" s="18">
        <v>73.888999999999996</v>
      </c>
      <c r="M4" s="18">
        <v>81.522999999999996</v>
      </c>
      <c r="N4" s="18">
        <v>12.091000000000001</v>
      </c>
      <c r="O4" s="18">
        <v>7.7079999999999993</v>
      </c>
      <c r="P4" s="18">
        <v>8.1729999999999983</v>
      </c>
      <c r="Q4" s="18">
        <v>20.445</v>
      </c>
      <c r="R4" s="18">
        <v>17.48</v>
      </c>
      <c r="S4" s="18">
        <v>23.173000000000002</v>
      </c>
      <c r="T4" s="18">
        <v>30.778999999999996</v>
      </c>
      <c r="U4" s="18">
        <v>44.3</v>
      </c>
      <c r="V4" s="18">
        <v>44.6</v>
      </c>
      <c r="W4" s="18">
        <v>2.9180000000000001</v>
      </c>
      <c r="X4" s="18">
        <v>40</v>
      </c>
      <c r="Y4" s="18">
        <v>34.200000000000003</v>
      </c>
      <c r="Z4" s="19"/>
      <c r="AA4" s="20">
        <f>SUM(B4:Z4)</f>
        <v>713.58300000000008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232.1</v>
      </c>
      <c r="C7" s="28">
        <v>215.95</v>
      </c>
      <c r="D7" s="28">
        <v>209.01</v>
      </c>
      <c r="E7" s="28">
        <v>218.85</v>
      </c>
      <c r="F7" s="28">
        <v>218.46</v>
      </c>
      <c r="G7" s="28">
        <v>215.46</v>
      </c>
      <c r="H7" s="28">
        <v>199.52</v>
      </c>
      <c r="I7" s="28">
        <v>200.35</v>
      </c>
      <c r="J7" s="28">
        <v>197.24</v>
      </c>
      <c r="K7" s="28">
        <v>194.63</v>
      </c>
      <c r="L7" s="28">
        <v>185.01</v>
      </c>
      <c r="M7" s="28">
        <v>187.36</v>
      </c>
      <c r="N7" s="28">
        <v>190.42</v>
      </c>
      <c r="O7" s="28">
        <v>164.9</v>
      </c>
      <c r="P7" s="28">
        <v>138.31</v>
      </c>
      <c r="Q7" s="28">
        <v>170.78</v>
      </c>
      <c r="R7" s="28">
        <v>185.09</v>
      </c>
      <c r="S7" s="28">
        <v>203.39</v>
      </c>
      <c r="T7" s="28">
        <v>210.85</v>
      </c>
      <c r="U7" s="28">
        <v>244.43</v>
      </c>
      <c r="V7" s="28">
        <v>248.4</v>
      </c>
      <c r="W7" s="28">
        <v>256.89999999999998</v>
      </c>
      <c r="X7" s="28">
        <v>234.72</v>
      </c>
      <c r="Y7" s="28">
        <v>207.7</v>
      </c>
      <c r="Z7" s="29"/>
      <c r="AA7" s="30">
        <f>IF(SUM(B7:Z7)&lt;&gt;0,AVERAGEIF(B7:Z7,"&lt;&gt;"""),"")</f>
        <v>205.40958333333333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1.288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2.6</v>
      </c>
      <c r="U12" s="52"/>
      <c r="V12" s="52"/>
      <c r="W12" s="52"/>
      <c r="X12" s="52"/>
      <c r="Y12" s="52"/>
      <c r="Z12" s="53"/>
      <c r="AA12" s="54">
        <f t="shared" si="0"/>
        <v>3.8879999999999999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1.851</v>
      </c>
      <c r="C14" s="57">
        <v>5.4890000000000008</v>
      </c>
      <c r="D14" s="57">
        <v>2.2799999999999998</v>
      </c>
      <c r="E14" s="57">
        <v>5.35</v>
      </c>
      <c r="F14" s="57">
        <v>16.446000000000002</v>
      </c>
      <c r="G14" s="57">
        <v>12.353000000000002</v>
      </c>
      <c r="H14" s="57">
        <v>13.184999999999999</v>
      </c>
      <c r="I14" s="57">
        <v>9.24</v>
      </c>
      <c r="J14" s="57">
        <v>11.698</v>
      </c>
      <c r="K14" s="57">
        <v>4.2880000000000003</v>
      </c>
      <c r="L14" s="57">
        <v>6.7669999999999995</v>
      </c>
      <c r="M14" s="57">
        <v>8.1999999999999993</v>
      </c>
      <c r="N14" s="57">
        <v>8.1969999999999992</v>
      </c>
      <c r="O14" s="57"/>
      <c r="P14" s="57">
        <v>3.9189999999999996</v>
      </c>
      <c r="Q14" s="57">
        <v>19.283000000000001</v>
      </c>
      <c r="R14" s="57">
        <v>17.469000000000001</v>
      </c>
      <c r="S14" s="57">
        <v>23.173000000000002</v>
      </c>
      <c r="T14" s="57">
        <v>1E-3</v>
      </c>
      <c r="U14" s="57"/>
      <c r="V14" s="57"/>
      <c r="W14" s="57">
        <v>2.9180000000000001</v>
      </c>
      <c r="X14" s="57"/>
      <c r="Y14" s="57"/>
      <c r="Z14" s="58"/>
      <c r="AA14" s="59">
        <f t="shared" si="0"/>
        <v>172.107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1.851</v>
      </c>
      <c r="C16" s="62">
        <f t="shared" ref="C16:Z16" si="1">IF(LEN(C$2)&gt;0,SUM(C10:C15),"")</f>
        <v>6.777000000000001</v>
      </c>
      <c r="D16" s="62">
        <f t="shared" si="1"/>
        <v>2.2799999999999998</v>
      </c>
      <c r="E16" s="62">
        <f t="shared" si="1"/>
        <v>5.35</v>
      </c>
      <c r="F16" s="62">
        <f t="shared" si="1"/>
        <v>16.446000000000002</v>
      </c>
      <c r="G16" s="62">
        <f t="shared" si="1"/>
        <v>12.353000000000002</v>
      </c>
      <c r="H16" s="62">
        <f t="shared" si="1"/>
        <v>13.184999999999999</v>
      </c>
      <c r="I16" s="62">
        <f t="shared" si="1"/>
        <v>9.24</v>
      </c>
      <c r="J16" s="62">
        <f t="shared" si="1"/>
        <v>11.698</v>
      </c>
      <c r="K16" s="62">
        <f t="shared" si="1"/>
        <v>4.2880000000000003</v>
      </c>
      <c r="L16" s="62">
        <f t="shared" si="1"/>
        <v>6.7669999999999995</v>
      </c>
      <c r="M16" s="62">
        <f t="shared" si="1"/>
        <v>8.1999999999999993</v>
      </c>
      <c r="N16" s="62">
        <f t="shared" si="1"/>
        <v>8.1969999999999992</v>
      </c>
      <c r="O16" s="62">
        <f t="shared" si="1"/>
        <v>0</v>
      </c>
      <c r="P16" s="62">
        <f t="shared" si="1"/>
        <v>3.9189999999999996</v>
      </c>
      <c r="Q16" s="62">
        <f t="shared" si="1"/>
        <v>19.283000000000001</v>
      </c>
      <c r="R16" s="62">
        <f t="shared" si="1"/>
        <v>17.469000000000001</v>
      </c>
      <c r="S16" s="62">
        <f t="shared" si="1"/>
        <v>23.173000000000002</v>
      </c>
      <c r="T16" s="62">
        <f t="shared" si="1"/>
        <v>2.601</v>
      </c>
      <c r="U16" s="62">
        <f t="shared" si="1"/>
        <v>0</v>
      </c>
      <c r="V16" s="62">
        <f t="shared" si="1"/>
        <v>0</v>
      </c>
      <c r="W16" s="62">
        <f t="shared" si="1"/>
        <v>2.9180000000000001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175.995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0.16700000000000001</v>
      </c>
      <c r="C21" s="81">
        <v>2.1189999999999998</v>
      </c>
      <c r="D21" s="81">
        <v>2</v>
      </c>
      <c r="E21" s="81">
        <v>2</v>
      </c>
      <c r="F21" s="81">
        <v>2</v>
      </c>
      <c r="G21" s="81">
        <v>1.351</v>
      </c>
      <c r="H21" s="81">
        <v>2</v>
      </c>
      <c r="I21" s="81">
        <v>6.3879999999999999</v>
      </c>
      <c r="J21" s="81">
        <v>31.347999999999999</v>
      </c>
      <c r="K21" s="81">
        <v>57.063000000000002</v>
      </c>
      <c r="L21" s="81">
        <v>67.122</v>
      </c>
      <c r="M21" s="81">
        <v>73.323000000000008</v>
      </c>
      <c r="N21" s="81">
        <v>3.8940000000000001</v>
      </c>
      <c r="O21" s="81">
        <v>7.7079999999999993</v>
      </c>
      <c r="P21" s="81">
        <v>4.2540000000000004</v>
      </c>
      <c r="Q21" s="81">
        <v>1.1619999999999999</v>
      </c>
      <c r="R21" s="81">
        <v>1.0999999999999999E-2</v>
      </c>
      <c r="S21" s="81"/>
      <c r="T21" s="81">
        <v>0.27800000000000002</v>
      </c>
      <c r="U21" s="81"/>
      <c r="V21" s="81"/>
      <c r="W21" s="81"/>
      <c r="X21" s="81"/>
      <c r="Y21" s="81"/>
      <c r="Z21" s="78"/>
      <c r="AA21" s="79">
        <f t="shared" si="2"/>
        <v>264.18800000000005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0.16700000000000001</v>
      </c>
      <c r="C25" s="88">
        <f t="shared" ref="C25:Z25" si="3">IF(LEN(C$2)&gt;0,SUM(C19:C24),"")</f>
        <v>2.1189999999999998</v>
      </c>
      <c r="D25" s="88">
        <f t="shared" si="3"/>
        <v>2</v>
      </c>
      <c r="E25" s="88">
        <f t="shared" si="3"/>
        <v>2</v>
      </c>
      <c r="F25" s="88">
        <f t="shared" si="3"/>
        <v>2</v>
      </c>
      <c r="G25" s="88">
        <f t="shared" si="3"/>
        <v>1.351</v>
      </c>
      <c r="H25" s="88">
        <f t="shared" si="3"/>
        <v>2</v>
      </c>
      <c r="I25" s="88">
        <f t="shared" si="3"/>
        <v>6.3879999999999999</v>
      </c>
      <c r="J25" s="88">
        <f t="shared" si="3"/>
        <v>31.347999999999999</v>
      </c>
      <c r="K25" s="88">
        <f t="shared" si="3"/>
        <v>57.063000000000002</v>
      </c>
      <c r="L25" s="88">
        <f t="shared" si="3"/>
        <v>67.122</v>
      </c>
      <c r="M25" s="88">
        <f t="shared" si="3"/>
        <v>73.323000000000008</v>
      </c>
      <c r="N25" s="88">
        <f t="shared" si="3"/>
        <v>3.8940000000000001</v>
      </c>
      <c r="O25" s="88">
        <f t="shared" si="3"/>
        <v>7.7079999999999993</v>
      </c>
      <c r="P25" s="88">
        <f t="shared" si="3"/>
        <v>4.2540000000000004</v>
      </c>
      <c r="Q25" s="88">
        <f t="shared" si="3"/>
        <v>1.1619999999999999</v>
      </c>
      <c r="R25" s="88">
        <f t="shared" si="3"/>
        <v>1.0999999999999999E-2</v>
      </c>
      <c r="S25" s="88">
        <f t="shared" si="3"/>
        <v>0</v>
      </c>
      <c r="T25" s="88">
        <f t="shared" si="3"/>
        <v>0.27800000000000002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264.18800000000005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2.0179999999999998</v>
      </c>
      <c r="C29" s="77">
        <v>8.8960000000000008</v>
      </c>
      <c r="D29" s="77">
        <v>4.28</v>
      </c>
      <c r="E29" s="77">
        <v>7.35</v>
      </c>
      <c r="F29" s="77">
        <v>18.446000000000002</v>
      </c>
      <c r="G29" s="77">
        <v>13.704000000000001</v>
      </c>
      <c r="H29" s="77">
        <v>15.185</v>
      </c>
      <c r="I29" s="77">
        <v>15.628</v>
      </c>
      <c r="J29" s="77">
        <v>43.045999999999999</v>
      </c>
      <c r="K29" s="77">
        <v>61.350999999999999</v>
      </c>
      <c r="L29" s="77">
        <v>73.888999999999996</v>
      </c>
      <c r="M29" s="77">
        <v>81.522999999999996</v>
      </c>
      <c r="N29" s="77">
        <v>12.090999999999999</v>
      </c>
      <c r="O29" s="77">
        <v>7.7080000000000002</v>
      </c>
      <c r="P29" s="77">
        <v>8.173</v>
      </c>
      <c r="Q29" s="77">
        <v>20.445</v>
      </c>
      <c r="R29" s="77">
        <v>17.48</v>
      </c>
      <c r="S29" s="77">
        <v>23.172999999999998</v>
      </c>
      <c r="T29" s="77">
        <v>2.879</v>
      </c>
      <c r="U29" s="77"/>
      <c r="V29" s="77"/>
      <c r="W29" s="77">
        <v>2.9180000000000001</v>
      </c>
      <c r="X29" s="77"/>
      <c r="Y29" s="77"/>
      <c r="Z29" s="78"/>
      <c r="AA29" s="79">
        <f>SUM(B29:Z29)</f>
        <v>440.18300000000011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2.0179999999999998</v>
      </c>
      <c r="C31" s="62">
        <f t="shared" ref="C31:Z31" si="4">IF(LEN(C$2)&gt;0,SUM(C28:C30),"")</f>
        <v>8.8960000000000008</v>
      </c>
      <c r="D31" s="62">
        <f t="shared" si="4"/>
        <v>4.28</v>
      </c>
      <c r="E31" s="62">
        <f t="shared" si="4"/>
        <v>7.35</v>
      </c>
      <c r="F31" s="62">
        <f t="shared" si="4"/>
        <v>18.446000000000002</v>
      </c>
      <c r="G31" s="62">
        <f t="shared" si="4"/>
        <v>13.704000000000001</v>
      </c>
      <c r="H31" s="62">
        <f t="shared" si="4"/>
        <v>15.185</v>
      </c>
      <c r="I31" s="62">
        <f t="shared" si="4"/>
        <v>15.628</v>
      </c>
      <c r="J31" s="62">
        <f t="shared" si="4"/>
        <v>43.045999999999999</v>
      </c>
      <c r="K31" s="62">
        <f t="shared" si="4"/>
        <v>61.350999999999999</v>
      </c>
      <c r="L31" s="62">
        <f t="shared" si="4"/>
        <v>73.888999999999996</v>
      </c>
      <c r="M31" s="62">
        <f t="shared" si="4"/>
        <v>81.522999999999996</v>
      </c>
      <c r="N31" s="62">
        <f t="shared" si="4"/>
        <v>12.090999999999999</v>
      </c>
      <c r="O31" s="62">
        <f t="shared" si="4"/>
        <v>7.7080000000000002</v>
      </c>
      <c r="P31" s="62">
        <f t="shared" si="4"/>
        <v>8.173</v>
      </c>
      <c r="Q31" s="62">
        <f t="shared" si="4"/>
        <v>20.445</v>
      </c>
      <c r="R31" s="62">
        <f t="shared" si="4"/>
        <v>17.48</v>
      </c>
      <c r="S31" s="62">
        <f t="shared" si="4"/>
        <v>23.172999999999998</v>
      </c>
      <c r="T31" s="62">
        <f t="shared" si="4"/>
        <v>2.879</v>
      </c>
      <c r="U31" s="62">
        <f t="shared" si="4"/>
        <v>0</v>
      </c>
      <c r="V31" s="62">
        <f t="shared" si="4"/>
        <v>0</v>
      </c>
      <c r="W31" s="62">
        <f t="shared" si="4"/>
        <v>2.9180000000000001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440.18300000000011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10.199999999999999</v>
      </c>
      <c r="C38" s="99"/>
      <c r="D38" s="99">
        <v>12.5</v>
      </c>
      <c r="E38" s="99">
        <v>6</v>
      </c>
      <c r="F38" s="99"/>
      <c r="G38" s="99">
        <v>14.8</v>
      </c>
      <c r="H38" s="99"/>
      <c r="I38" s="99">
        <v>19.3</v>
      </c>
      <c r="J38" s="99">
        <v>19.600000000000001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27.9</v>
      </c>
      <c r="U38" s="99">
        <v>44.3</v>
      </c>
      <c r="V38" s="99">
        <v>44.6</v>
      </c>
      <c r="W38" s="99"/>
      <c r="X38" s="99">
        <v>40</v>
      </c>
      <c r="Y38" s="99">
        <v>34.200000000000003</v>
      </c>
      <c r="Z38" s="100"/>
      <c r="AA38" s="79">
        <f t="shared" si="5"/>
        <v>273.40000000000003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10.199999999999999</v>
      </c>
      <c r="C39" s="88">
        <f t="shared" si="6"/>
        <v>0</v>
      </c>
      <c r="D39" s="88">
        <f t="shared" si="6"/>
        <v>12.5</v>
      </c>
      <c r="E39" s="88">
        <f t="shared" si="6"/>
        <v>6</v>
      </c>
      <c r="F39" s="88">
        <f t="shared" si="6"/>
        <v>0</v>
      </c>
      <c r="G39" s="88">
        <f t="shared" si="6"/>
        <v>14.8</v>
      </c>
      <c r="H39" s="88">
        <f t="shared" si="6"/>
        <v>0</v>
      </c>
      <c r="I39" s="88">
        <f t="shared" si="6"/>
        <v>19.3</v>
      </c>
      <c r="J39" s="88">
        <f t="shared" si="6"/>
        <v>19.600000000000001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27.9</v>
      </c>
      <c r="U39" s="88">
        <f t="shared" si="6"/>
        <v>44.3</v>
      </c>
      <c r="V39" s="88">
        <f t="shared" si="6"/>
        <v>44.6</v>
      </c>
      <c r="W39" s="88">
        <f t="shared" si="6"/>
        <v>0</v>
      </c>
      <c r="X39" s="88">
        <f t="shared" si="6"/>
        <v>40</v>
      </c>
      <c r="Y39" s="88">
        <f t="shared" si="6"/>
        <v>34.200000000000003</v>
      </c>
      <c r="Z39" s="89" t="str">
        <f t="shared" si="6"/>
        <v/>
      </c>
      <c r="AA39" s="90">
        <f t="shared" si="5"/>
        <v>273.40000000000003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10.199999999999999</v>
      </c>
      <c r="C46" s="99"/>
      <c r="D46" s="99">
        <v>12.5</v>
      </c>
      <c r="E46" s="99">
        <v>6</v>
      </c>
      <c r="F46" s="99"/>
      <c r="G46" s="99">
        <v>14.8</v>
      </c>
      <c r="H46" s="99"/>
      <c r="I46" s="99">
        <v>19.3</v>
      </c>
      <c r="J46" s="99">
        <v>19.600000000000001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27.9</v>
      </c>
      <c r="U46" s="99">
        <v>44.3</v>
      </c>
      <c r="V46" s="99">
        <v>44.6</v>
      </c>
      <c r="W46" s="99"/>
      <c r="X46" s="99">
        <v>40</v>
      </c>
      <c r="Y46" s="99">
        <v>34.200000000000003</v>
      </c>
      <c r="Z46" s="100"/>
      <c r="AA46" s="79">
        <f t="shared" si="7"/>
        <v>273.40000000000003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10.199999999999999</v>
      </c>
      <c r="C48" s="88">
        <f t="shared" ref="C48:Z48" si="8">IF(LEN(C$2)&gt;0,SUM(C42:C47),"")</f>
        <v>0</v>
      </c>
      <c r="D48" s="88">
        <f t="shared" si="8"/>
        <v>12.5</v>
      </c>
      <c r="E48" s="88">
        <f t="shared" si="8"/>
        <v>6</v>
      </c>
      <c r="F48" s="88">
        <f t="shared" si="8"/>
        <v>0</v>
      </c>
      <c r="G48" s="88">
        <f t="shared" si="8"/>
        <v>14.8</v>
      </c>
      <c r="H48" s="88">
        <f t="shared" si="8"/>
        <v>0</v>
      </c>
      <c r="I48" s="88">
        <f t="shared" si="8"/>
        <v>19.3</v>
      </c>
      <c r="J48" s="88">
        <f t="shared" si="8"/>
        <v>19.600000000000001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27.9</v>
      </c>
      <c r="U48" s="88">
        <f t="shared" si="8"/>
        <v>44.3</v>
      </c>
      <c r="V48" s="88">
        <f t="shared" si="8"/>
        <v>44.6</v>
      </c>
      <c r="W48" s="88">
        <f t="shared" si="8"/>
        <v>0</v>
      </c>
      <c r="X48" s="88">
        <f t="shared" si="8"/>
        <v>40</v>
      </c>
      <c r="Y48" s="88">
        <f t="shared" si="8"/>
        <v>34.200000000000003</v>
      </c>
      <c r="Z48" s="89" t="str">
        <f t="shared" si="8"/>
        <v/>
      </c>
      <c r="AA48" s="90">
        <f t="shared" si="7"/>
        <v>273.40000000000003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12.218</v>
      </c>
      <c r="C51" s="88">
        <f t="shared" si="10"/>
        <v>8.8960000000000008</v>
      </c>
      <c r="D51" s="88">
        <f t="shared" si="10"/>
        <v>16.78</v>
      </c>
      <c r="E51" s="88">
        <f t="shared" si="10"/>
        <v>13.35</v>
      </c>
      <c r="F51" s="88">
        <f t="shared" si="10"/>
        <v>18.446000000000002</v>
      </c>
      <c r="G51" s="88">
        <f t="shared" si="10"/>
        <v>28.504000000000001</v>
      </c>
      <c r="H51" s="88">
        <f t="shared" si="10"/>
        <v>15.184999999999999</v>
      </c>
      <c r="I51" s="88">
        <f t="shared" si="10"/>
        <v>34.927999999999997</v>
      </c>
      <c r="J51" s="88">
        <f t="shared" si="10"/>
        <v>62.646000000000001</v>
      </c>
      <c r="K51" s="88">
        <f t="shared" si="10"/>
        <v>61.350999999999999</v>
      </c>
      <c r="L51" s="88">
        <f t="shared" si="10"/>
        <v>73.888999999999996</v>
      </c>
      <c r="M51" s="88">
        <f t="shared" si="10"/>
        <v>81.52300000000001</v>
      </c>
      <c r="N51" s="88">
        <f t="shared" si="10"/>
        <v>12.090999999999999</v>
      </c>
      <c r="O51" s="88">
        <f t="shared" si="10"/>
        <v>7.7079999999999993</v>
      </c>
      <c r="P51" s="88">
        <f t="shared" si="10"/>
        <v>8.173</v>
      </c>
      <c r="Q51" s="88">
        <f t="shared" si="10"/>
        <v>20.445</v>
      </c>
      <c r="R51" s="88">
        <f t="shared" si="10"/>
        <v>17.48</v>
      </c>
      <c r="S51" s="88">
        <f t="shared" si="10"/>
        <v>23.173000000000002</v>
      </c>
      <c r="T51" s="88">
        <f t="shared" si="10"/>
        <v>30.779</v>
      </c>
      <c r="U51" s="88">
        <f t="shared" si="10"/>
        <v>44.3</v>
      </c>
      <c r="V51" s="88">
        <f t="shared" si="10"/>
        <v>44.6</v>
      </c>
      <c r="W51" s="88">
        <f t="shared" si="10"/>
        <v>2.9180000000000001</v>
      </c>
      <c r="X51" s="88">
        <f t="shared" si="10"/>
        <v>40</v>
      </c>
      <c r="Y51" s="88">
        <f t="shared" si="10"/>
        <v>34.200000000000003</v>
      </c>
      <c r="Z51" s="89" t="str">
        <f t="shared" si="10"/>
        <v/>
      </c>
      <c r="AA51" s="105">
        <f>SUM(B51:Z51)</f>
        <v>713.58300000000008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12.204000000000002</v>
      </c>
      <c r="C4" s="18">
        <v>8.8960000000000008</v>
      </c>
      <c r="D4" s="18">
        <v>16.800999999999998</v>
      </c>
      <c r="E4" s="18">
        <v>13.321999999999999</v>
      </c>
      <c r="F4" s="18">
        <v>18.437000000000001</v>
      </c>
      <c r="G4" s="18">
        <v>28.494999999999997</v>
      </c>
      <c r="H4" s="18">
        <v>15.184999999999999</v>
      </c>
      <c r="I4" s="18">
        <v>34.928000000000004</v>
      </c>
      <c r="J4" s="18">
        <v>62.677</v>
      </c>
      <c r="K4" s="18">
        <v>61.351000000000006</v>
      </c>
      <c r="L4" s="18">
        <v>73.888999999999996</v>
      </c>
      <c r="M4" s="18">
        <v>81.522999999999996</v>
      </c>
      <c r="N4" s="18">
        <v>12.090999999999999</v>
      </c>
      <c r="O4" s="18">
        <v>7.7080000000000002</v>
      </c>
      <c r="P4" s="18">
        <v>8.173</v>
      </c>
      <c r="Q4" s="18">
        <v>20.445</v>
      </c>
      <c r="R4" s="18">
        <v>17.443999999999999</v>
      </c>
      <c r="S4" s="18">
        <v>23.149000000000004</v>
      </c>
      <c r="T4" s="18">
        <v>30.797000000000001</v>
      </c>
      <c r="U4" s="18">
        <v>44.303000000000004</v>
      </c>
      <c r="V4" s="18">
        <v>44.582000000000008</v>
      </c>
      <c r="W4" s="18">
        <v>2.9180000000000001</v>
      </c>
      <c r="X4" s="18">
        <v>39.966999999999999</v>
      </c>
      <c r="Y4" s="18">
        <v>34.239000000000004</v>
      </c>
      <c r="Z4" s="19"/>
      <c r="AA4" s="20">
        <f>SUM(B4:Z4)</f>
        <v>713.52400000000011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232.1</v>
      </c>
      <c r="C7" s="28">
        <v>215.95</v>
      </c>
      <c r="D7" s="28">
        <v>209.01</v>
      </c>
      <c r="E7" s="28">
        <v>218.85</v>
      </c>
      <c r="F7" s="28">
        <v>218.46</v>
      </c>
      <c r="G7" s="28">
        <v>215.46</v>
      </c>
      <c r="H7" s="28">
        <v>199.52</v>
      </c>
      <c r="I7" s="28">
        <v>200.35</v>
      </c>
      <c r="J7" s="28">
        <v>197.24</v>
      </c>
      <c r="K7" s="28">
        <v>194.63</v>
      </c>
      <c r="L7" s="28">
        <v>185.01</v>
      </c>
      <c r="M7" s="28">
        <v>187.36</v>
      </c>
      <c r="N7" s="28">
        <v>190.42</v>
      </c>
      <c r="O7" s="28">
        <v>164.9</v>
      </c>
      <c r="P7" s="28">
        <v>138.31</v>
      </c>
      <c r="Q7" s="28">
        <v>170.78</v>
      </c>
      <c r="R7" s="28">
        <v>185.09</v>
      </c>
      <c r="S7" s="28">
        <v>203.39</v>
      </c>
      <c r="T7" s="28">
        <v>210.85</v>
      </c>
      <c r="U7" s="28">
        <v>244.43</v>
      </c>
      <c r="V7" s="28">
        <v>248.4</v>
      </c>
      <c r="W7" s="28">
        <v>256.89999999999998</v>
      </c>
      <c r="X7" s="28">
        <v>234.72</v>
      </c>
      <c r="Y7" s="28">
        <v>207.7</v>
      </c>
      <c r="Z7" s="29"/>
      <c r="AA7" s="30">
        <f>IF(SUM(B7:Z7)&lt;&gt;0,AVERAGEIF(B7:Z7,"&lt;&gt;"""),"")</f>
        <v>205.40958333333333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3.5670000000000002</v>
      </c>
      <c r="C14" s="57">
        <v>0.64</v>
      </c>
      <c r="D14" s="57">
        <v>7.9409999999999989</v>
      </c>
      <c r="E14" s="57">
        <v>1.92</v>
      </c>
      <c r="F14" s="57"/>
      <c r="G14" s="57">
        <v>13.452</v>
      </c>
      <c r="H14" s="57">
        <v>3.5949999999999998</v>
      </c>
      <c r="I14" s="57">
        <v>25.550999999999998</v>
      </c>
      <c r="J14" s="57">
        <v>52.103999999999999</v>
      </c>
      <c r="K14" s="57">
        <v>50.463000000000001</v>
      </c>
      <c r="L14" s="57">
        <v>61.813000000000002</v>
      </c>
      <c r="M14" s="57">
        <v>69.893000000000001</v>
      </c>
      <c r="N14" s="57">
        <v>10.190999999999999</v>
      </c>
      <c r="O14" s="57">
        <v>5.8079999999999998</v>
      </c>
      <c r="P14" s="57">
        <v>7.3729999999999993</v>
      </c>
      <c r="Q14" s="57">
        <v>0.13300000000000001</v>
      </c>
      <c r="R14" s="57">
        <v>3.5999999999999997E-2</v>
      </c>
      <c r="S14" s="57"/>
      <c r="T14" s="57">
        <v>28.192</v>
      </c>
      <c r="U14" s="57">
        <v>41.226000000000006</v>
      </c>
      <c r="V14" s="57">
        <v>42.183999999999997</v>
      </c>
      <c r="W14" s="57"/>
      <c r="X14" s="57">
        <v>37.151000000000003</v>
      </c>
      <c r="Y14" s="57">
        <v>31.42</v>
      </c>
      <c r="Z14" s="58"/>
      <c r="AA14" s="59">
        <f t="shared" si="0"/>
        <v>494.65299999999991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3.5670000000000002</v>
      </c>
      <c r="C16" s="62">
        <f t="shared" ref="C16:Z16" si="1">IF(LEN(C$2)&gt;0,SUM(C10:C15),"")</f>
        <v>0.64</v>
      </c>
      <c r="D16" s="62">
        <f t="shared" si="1"/>
        <v>7.9409999999999989</v>
      </c>
      <c r="E16" s="62">
        <f t="shared" si="1"/>
        <v>1.92</v>
      </c>
      <c r="F16" s="62">
        <f t="shared" si="1"/>
        <v>0</v>
      </c>
      <c r="G16" s="62">
        <f t="shared" si="1"/>
        <v>13.452</v>
      </c>
      <c r="H16" s="62">
        <f t="shared" si="1"/>
        <v>3.5949999999999998</v>
      </c>
      <c r="I16" s="62">
        <f t="shared" si="1"/>
        <v>25.550999999999998</v>
      </c>
      <c r="J16" s="62">
        <f t="shared" si="1"/>
        <v>52.103999999999999</v>
      </c>
      <c r="K16" s="62">
        <f t="shared" si="1"/>
        <v>50.463000000000001</v>
      </c>
      <c r="L16" s="62">
        <f t="shared" si="1"/>
        <v>61.813000000000002</v>
      </c>
      <c r="M16" s="62">
        <f t="shared" si="1"/>
        <v>69.893000000000001</v>
      </c>
      <c r="N16" s="62">
        <f t="shared" si="1"/>
        <v>10.190999999999999</v>
      </c>
      <c r="O16" s="62">
        <f t="shared" si="1"/>
        <v>5.8079999999999998</v>
      </c>
      <c r="P16" s="62">
        <f t="shared" si="1"/>
        <v>7.3729999999999993</v>
      </c>
      <c r="Q16" s="62">
        <f t="shared" si="1"/>
        <v>0.13300000000000001</v>
      </c>
      <c r="R16" s="62">
        <f t="shared" si="1"/>
        <v>3.5999999999999997E-2</v>
      </c>
      <c r="S16" s="62">
        <f t="shared" si="1"/>
        <v>0</v>
      </c>
      <c r="T16" s="62">
        <f t="shared" si="1"/>
        <v>28.192</v>
      </c>
      <c r="U16" s="62">
        <f t="shared" si="1"/>
        <v>41.226000000000006</v>
      </c>
      <c r="V16" s="62">
        <f t="shared" si="1"/>
        <v>42.183999999999997</v>
      </c>
      <c r="W16" s="62">
        <f t="shared" si="1"/>
        <v>0</v>
      </c>
      <c r="X16" s="62">
        <f t="shared" si="1"/>
        <v>37.151000000000003</v>
      </c>
      <c r="Y16" s="62">
        <f t="shared" si="1"/>
        <v>31.42</v>
      </c>
      <c r="Z16" s="63" t="str">
        <f t="shared" si="1"/>
        <v/>
      </c>
      <c r="AA16" s="64">
        <f>SUM(AA10:AA15)</f>
        <v>494.65299999999991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33</v>
      </c>
    </row>
    <row r="20" spans="1:27" ht="24.95" customHeight="1" x14ac:dyDescent="0.2">
      <c r="A20" s="75" t="s">
        <v>15</v>
      </c>
      <c r="B20" s="76">
        <v>3.097</v>
      </c>
      <c r="C20" s="77">
        <v>3.028</v>
      </c>
      <c r="D20" s="77">
        <v>2.9710000000000001</v>
      </c>
      <c r="E20" s="77">
        <v>2.9740000000000002</v>
      </c>
      <c r="F20" s="77">
        <v>2.8050000000000002</v>
      </c>
      <c r="G20" s="77">
        <v>2.7759999999999998</v>
      </c>
      <c r="H20" s="77">
        <v>2.8050000000000002</v>
      </c>
      <c r="I20" s="77">
        <v>2.9129999999999998</v>
      </c>
      <c r="J20" s="77">
        <v>3</v>
      </c>
      <c r="K20" s="77">
        <v>3.1920000000000002</v>
      </c>
      <c r="L20" s="77">
        <v>3.2959999999999998</v>
      </c>
      <c r="M20" s="77">
        <v>3.2879999999999998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36.144999999999996</v>
      </c>
    </row>
    <row r="21" spans="1:27" ht="24.95" customHeight="1" x14ac:dyDescent="0.2">
      <c r="A21" s="75" t="s">
        <v>16</v>
      </c>
      <c r="B21" s="80">
        <v>4.4399999999999995</v>
      </c>
      <c r="C21" s="81">
        <v>4.1280000000000001</v>
      </c>
      <c r="D21" s="81">
        <v>3.9889999999999999</v>
      </c>
      <c r="E21" s="81">
        <v>6.5279999999999996</v>
      </c>
      <c r="F21" s="81">
        <v>7.032</v>
      </c>
      <c r="G21" s="81">
        <v>10.367000000000003</v>
      </c>
      <c r="H21" s="81">
        <v>4.785000000000001</v>
      </c>
      <c r="I21" s="81">
        <v>4.5640000000000001</v>
      </c>
      <c r="J21" s="81">
        <v>5.673</v>
      </c>
      <c r="K21" s="81">
        <v>5.7960000000000003</v>
      </c>
      <c r="L21" s="81">
        <v>6.88</v>
      </c>
      <c r="M21" s="81">
        <v>6.4420000000000002</v>
      </c>
      <c r="N21" s="81"/>
      <c r="O21" s="81"/>
      <c r="P21" s="81"/>
      <c r="Q21" s="81">
        <v>0.626</v>
      </c>
      <c r="R21" s="81">
        <v>1.208</v>
      </c>
      <c r="S21" s="81">
        <v>5.2489999999999997</v>
      </c>
      <c r="T21" s="81">
        <v>1.8050000000000002</v>
      </c>
      <c r="U21" s="81">
        <v>2.2770000000000001</v>
      </c>
      <c r="V21" s="81">
        <v>1.5980000000000001</v>
      </c>
      <c r="W21" s="81">
        <v>2.1179999999999999</v>
      </c>
      <c r="X21" s="81">
        <v>2.016</v>
      </c>
      <c r="Y21" s="81">
        <v>2.0190000000000001</v>
      </c>
      <c r="Z21" s="78"/>
      <c r="AA21" s="79">
        <f t="shared" si="2"/>
        <v>89.54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18.885999999999999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18.885999999999999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8.6370000000000005</v>
      </c>
      <c r="C25" s="88">
        <f t="shared" si="3"/>
        <v>8.2560000000000002</v>
      </c>
      <c r="D25" s="88">
        <f t="shared" si="3"/>
        <v>8.86</v>
      </c>
      <c r="E25" s="88">
        <f t="shared" si="3"/>
        <v>11.402000000000001</v>
      </c>
      <c r="F25" s="88">
        <f t="shared" si="3"/>
        <v>11.737</v>
      </c>
      <c r="G25" s="88">
        <f t="shared" si="3"/>
        <v>15.043000000000003</v>
      </c>
      <c r="H25" s="88">
        <f t="shared" si="3"/>
        <v>9.490000000000002</v>
      </c>
      <c r="I25" s="88">
        <f t="shared" si="3"/>
        <v>9.3769999999999989</v>
      </c>
      <c r="J25" s="88">
        <f t="shared" si="3"/>
        <v>10.573</v>
      </c>
      <c r="K25" s="88">
        <f t="shared" si="3"/>
        <v>10.888000000000002</v>
      </c>
      <c r="L25" s="88">
        <f t="shared" si="3"/>
        <v>12.076000000000001</v>
      </c>
      <c r="M25" s="88">
        <f t="shared" si="3"/>
        <v>11.629999999999999</v>
      </c>
      <c r="N25" s="88">
        <f t="shared" si="3"/>
        <v>1.9</v>
      </c>
      <c r="O25" s="88">
        <f t="shared" si="3"/>
        <v>1.9</v>
      </c>
      <c r="P25" s="88">
        <f t="shared" si="3"/>
        <v>0.8</v>
      </c>
      <c r="Q25" s="88">
        <f t="shared" si="3"/>
        <v>20.311999999999998</v>
      </c>
      <c r="R25" s="88">
        <f t="shared" si="3"/>
        <v>2.008</v>
      </c>
      <c r="S25" s="88">
        <f t="shared" si="3"/>
        <v>6.0489999999999995</v>
      </c>
      <c r="T25" s="88">
        <f t="shared" si="3"/>
        <v>2.6050000000000004</v>
      </c>
      <c r="U25" s="88">
        <f t="shared" si="3"/>
        <v>3.077</v>
      </c>
      <c r="V25" s="88">
        <f t="shared" si="3"/>
        <v>2.3980000000000001</v>
      </c>
      <c r="W25" s="88">
        <f t="shared" si="3"/>
        <v>2.9180000000000001</v>
      </c>
      <c r="X25" s="88">
        <f t="shared" si="3"/>
        <v>2.8159999999999998</v>
      </c>
      <c r="Y25" s="88">
        <f t="shared" si="3"/>
        <v>2.819</v>
      </c>
      <c r="Z25" s="89">
        <f t="shared" si="3"/>
        <v>0</v>
      </c>
      <c r="AA25" s="90">
        <f t="shared" si="3"/>
        <v>177.571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12.204000000000001</v>
      </c>
      <c r="C29" s="77">
        <v>8.8960000000000008</v>
      </c>
      <c r="D29" s="77">
        <v>16.800999999999998</v>
      </c>
      <c r="E29" s="77">
        <v>13.321999999999999</v>
      </c>
      <c r="F29" s="77">
        <v>11.737</v>
      </c>
      <c r="G29" s="77">
        <v>28.495000000000001</v>
      </c>
      <c r="H29" s="77">
        <v>13.085000000000001</v>
      </c>
      <c r="I29" s="77">
        <v>34.927999999999997</v>
      </c>
      <c r="J29" s="77">
        <v>62.677</v>
      </c>
      <c r="K29" s="77">
        <v>61.350999999999999</v>
      </c>
      <c r="L29" s="77">
        <v>73.888999999999996</v>
      </c>
      <c r="M29" s="77">
        <v>81.522999999999996</v>
      </c>
      <c r="N29" s="77">
        <v>12.090999999999999</v>
      </c>
      <c r="O29" s="77">
        <v>7.7080000000000002</v>
      </c>
      <c r="P29" s="77">
        <v>8.173</v>
      </c>
      <c r="Q29" s="77">
        <v>20.445</v>
      </c>
      <c r="R29" s="77">
        <v>2.044</v>
      </c>
      <c r="S29" s="77">
        <v>6.0490000000000004</v>
      </c>
      <c r="T29" s="77">
        <v>30.797000000000001</v>
      </c>
      <c r="U29" s="77">
        <v>44.302999999999997</v>
      </c>
      <c r="V29" s="77">
        <v>44.582000000000001</v>
      </c>
      <c r="W29" s="77">
        <v>2.9180000000000001</v>
      </c>
      <c r="X29" s="77">
        <v>39.966999999999999</v>
      </c>
      <c r="Y29" s="77">
        <v>34.238999999999997</v>
      </c>
      <c r="Z29" s="78"/>
      <c r="AA29" s="79">
        <f>SUM(B29:Z29)</f>
        <v>672.22400000000005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12.204000000000001</v>
      </c>
      <c r="C31" s="62">
        <f t="shared" si="4"/>
        <v>8.8960000000000008</v>
      </c>
      <c r="D31" s="62">
        <f t="shared" si="4"/>
        <v>16.800999999999998</v>
      </c>
      <c r="E31" s="62">
        <f t="shared" si="4"/>
        <v>13.321999999999999</v>
      </c>
      <c r="F31" s="62">
        <f t="shared" si="4"/>
        <v>11.737</v>
      </c>
      <c r="G31" s="62">
        <f t="shared" si="4"/>
        <v>28.495000000000001</v>
      </c>
      <c r="H31" s="62">
        <f t="shared" si="4"/>
        <v>13.085000000000001</v>
      </c>
      <c r="I31" s="62">
        <f t="shared" si="4"/>
        <v>34.927999999999997</v>
      </c>
      <c r="J31" s="62">
        <f t="shared" si="4"/>
        <v>62.677</v>
      </c>
      <c r="K31" s="62">
        <f t="shared" si="4"/>
        <v>61.350999999999999</v>
      </c>
      <c r="L31" s="62">
        <f t="shared" si="4"/>
        <v>73.888999999999996</v>
      </c>
      <c r="M31" s="62">
        <f t="shared" si="4"/>
        <v>81.522999999999996</v>
      </c>
      <c r="N31" s="62">
        <f t="shared" si="4"/>
        <v>12.090999999999999</v>
      </c>
      <c r="O31" s="62">
        <f t="shared" si="4"/>
        <v>7.7080000000000002</v>
      </c>
      <c r="P31" s="62">
        <f t="shared" si="4"/>
        <v>8.173</v>
      </c>
      <c r="Q31" s="62">
        <f t="shared" si="4"/>
        <v>20.445</v>
      </c>
      <c r="R31" s="62">
        <f t="shared" si="4"/>
        <v>2.044</v>
      </c>
      <c r="S31" s="62">
        <f t="shared" si="4"/>
        <v>6.0490000000000004</v>
      </c>
      <c r="T31" s="62">
        <f t="shared" si="4"/>
        <v>30.797000000000001</v>
      </c>
      <c r="U31" s="62">
        <f t="shared" si="4"/>
        <v>44.302999999999997</v>
      </c>
      <c r="V31" s="62">
        <f t="shared" si="4"/>
        <v>44.582000000000001</v>
      </c>
      <c r="W31" s="62">
        <f t="shared" si="4"/>
        <v>2.9180000000000001</v>
      </c>
      <c r="X31" s="62">
        <f t="shared" si="4"/>
        <v>39.966999999999999</v>
      </c>
      <c r="Y31" s="62">
        <f t="shared" si="4"/>
        <v>34.238999999999997</v>
      </c>
      <c r="Z31" s="63">
        <f t="shared" si="4"/>
        <v>0</v>
      </c>
      <c r="AA31" s="64">
        <f t="shared" si="4"/>
        <v>672.22400000000005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6.7</v>
      </c>
      <c r="G38" s="99"/>
      <c r="H38" s="99">
        <v>2.1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15.4</v>
      </c>
      <c r="S38" s="99">
        <v>17.100000000000001</v>
      </c>
      <c r="T38" s="99"/>
      <c r="U38" s="99"/>
      <c r="V38" s="99"/>
      <c r="W38" s="99"/>
      <c r="X38" s="99"/>
      <c r="Y38" s="99"/>
      <c r="Z38" s="100"/>
      <c r="AA38" s="79">
        <f t="shared" si="5"/>
        <v>41.300000000000004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6.7</v>
      </c>
      <c r="G39" s="88">
        <f t="shared" si="6"/>
        <v>0</v>
      </c>
      <c r="H39" s="88">
        <f t="shared" si="6"/>
        <v>2.1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15.4</v>
      </c>
      <c r="S39" s="88">
        <f t="shared" si="6"/>
        <v>17.100000000000001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41.300000000000004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6.7</v>
      </c>
      <c r="G46" s="99"/>
      <c r="H46" s="99">
        <v>2.1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15.4</v>
      </c>
      <c r="S46" s="99">
        <v>17.100000000000001</v>
      </c>
      <c r="T46" s="99"/>
      <c r="U46" s="99"/>
      <c r="V46" s="99"/>
      <c r="W46" s="99"/>
      <c r="X46" s="99"/>
      <c r="Y46" s="99"/>
      <c r="Z46" s="100"/>
      <c r="AA46" s="79">
        <f t="shared" si="7"/>
        <v>41.300000000000004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6.7</v>
      </c>
      <c r="G48" s="88">
        <f t="shared" si="8"/>
        <v>0</v>
      </c>
      <c r="H48" s="88">
        <f t="shared" si="8"/>
        <v>2.1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15.4</v>
      </c>
      <c r="S48" s="88">
        <f t="shared" si="8"/>
        <v>17.100000000000001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41.300000000000004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12.204000000000001</v>
      </c>
      <c r="C51" s="88">
        <f t="shared" si="10"/>
        <v>8.8960000000000008</v>
      </c>
      <c r="D51" s="88">
        <f t="shared" si="10"/>
        <v>16.800999999999998</v>
      </c>
      <c r="E51" s="88">
        <f t="shared" si="10"/>
        <v>13.322000000000001</v>
      </c>
      <c r="F51" s="88">
        <f t="shared" si="10"/>
        <v>18.437000000000001</v>
      </c>
      <c r="G51" s="88">
        <f t="shared" si="10"/>
        <v>28.495000000000005</v>
      </c>
      <c r="H51" s="88">
        <f t="shared" si="10"/>
        <v>15.185</v>
      </c>
      <c r="I51" s="88">
        <f t="shared" si="10"/>
        <v>34.927999999999997</v>
      </c>
      <c r="J51" s="88">
        <f t="shared" si="10"/>
        <v>62.677</v>
      </c>
      <c r="K51" s="88">
        <f t="shared" si="10"/>
        <v>61.350999999999999</v>
      </c>
      <c r="L51" s="88">
        <f t="shared" si="10"/>
        <v>73.88900000000001</v>
      </c>
      <c r="M51" s="88">
        <f t="shared" si="10"/>
        <v>81.522999999999996</v>
      </c>
      <c r="N51" s="88">
        <f t="shared" si="10"/>
        <v>12.090999999999999</v>
      </c>
      <c r="O51" s="88">
        <f t="shared" si="10"/>
        <v>7.7080000000000002</v>
      </c>
      <c r="P51" s="88">
        <f t="shared" si="10"/>
        <v>8.173</v>
      </c>
      <c r="Q51" s="88">
        <f t="shared" si="10"/>
        <v>20.444999999999997</v>
      </c>
      <c r="R51" s="88">
        <f t="shared" si="10"/>
        <v>17.443999999999999</v>
      </c>
      <c r="S51" s="88">
        <f t="shared" si="10"/>
        <v>23.149000000000001</v>
      </c>
      <c r="T51" s="88">
        <f t="shared" si="10"/>
        <v>30.797000000000001</v>
      </c>
      <c r="U51" s="88">
        <f t="shared" si="10"/>
        <v>44.303000000000004</v>
      </c>
      <c r="V51" s="88">
        <f t="shared" si="10"/>
        <v>44.582000000000001</v>
      </c>
      <c r="W51" s="88">
        <f t="shared" si="10"/>
        <v>2.9180000000000001</v>
      </c>
      <c r="X51" s="88">
        <f t="shared" si="10"/>
        <v>39.967000000000006</v>
      </c>
      <c r="Y51" s="88">
        <f t="shared" si="10"/>
        <v>34.239000000000004</v>
      </c>
      <c r="Z51" s="89">
        <f t="shared" si="10"/>
        <v>0</v>
      </c>
      <c r="AA51" s="105">
        <f>SUM(B51:Z51)</f>
        <v>713.52400000000011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-10.199999999999999</v>
      </c>
      <c r="C4" s="18"/>
      <c r="D4" s="18">
        <v>-12.5</v>
      </c>
      <c r="E4" s="18">
        <v>-6</v>
      </c>
      <c r="F4" s="18">
        <v>6.7</v>
      </c>
      <c r="G4" s="18">
        <v>-14.8</v>
      </c>
      <c r="H4" s="18">
        <v>2.1</v>
      </c>
      <c r="I4" s="18">
        <v>-19.3</v>
      </c>
      <c r="J4" s="18">
        <v>-19.600000000000001</v>
      </c>
      <c r="K4" s="18"/>
      <c r="L4" s="18"/>
      <c r="M4" s="18"/>
      <c r="N4" s="18"/>
      <c r="O4" s="18"/>
      <c r="P4" s="18"/>
      <c r="Q4" s="18"/>
      <c r="R4" s="18">
        <v>15.4</v>
      </c>
      <c r="S4" s="18">
        <v>17.100000000000001</v>
      </c>
      <c r="T4" s="18">
        <v>-27.9</v>
      </c>
      <c r="U4" s="18">
        <v>-44.3</v>
      </c>
      <c r="V4" s="18">
        <v>-44.6</v>
      </c>
      <c r="W4" s="18"/>
      <c r="X4" s="18">
        <v>-40</v>
      </c>
      <c r="Y4" s="18">
        <v>-34.200000000000003</v>
      </c>
      <c r="Z4" s="19"/>
      <c r="AA4" s="112">
        <f>SUM(B4:Z4)</f>
        <v>-232.10000000000002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232.1</v>
      </c>
      <c r="C7" s="118">
        <v>215.95</v>
      </c>
      <c r="D7" s="118">
        <v>209.01</v>
      </c>
      <c r="E7" s="118">
        <v>218.85</v>
      </c>
      <c r="F7" s="118">
        <v>218.46</v>
      </c>
      <c r="G7" s="118">
        <v>215.46</v>
      </c>
      <c r="H7" s="118">
        <v>199.52</v>
      </c>
      <c r="I7" s="118">
        <v>200.35</v>
      </c>
      <c r="J7" s="118">
        <v>197.24</v>
      </c>
      <c r="K7" s="118">
        <v>194.63</v>
      </c>
      <c r="L7" s="118">
        <v>185.01</v>
      </c>
      <c r="M7" s="118">
        <v>187.36</v>
      </c>
      <c r="N7" s="118">
        <v>190.42</v>
      </c>
      <c r="O7" s="118">
        <v>164.9</v>
      </c>
      <c r="P7" s="118">
        <v>138.31</v>
      </c>
      <c r="Q7" s="118">
        <v>170.78</v>
      </c>
      <c r="R7" s="118">
        <v>185.09</v>
      </c>
      <c r="S7" s="118">
        <v>203.39</v>
      </c>
      <c r="T7" s="118">
        <v>210.85</v>
      </c>
      <c r="U7" s="118">
        <v>244.43</v>
      </c>
      <c r="V7" s="118">
        <v>248.4</v>
      </c>
      <c r="W7" s="118">
        <v>256.89999999999998</v>
      </c>
      <c r="X7" s="118">
        <v>234.72</v>
      </c>
      <c r="Y7" s="118">
        <v>207.7</v>
      </c>
      <c r="Z7" s="119"/>
      <c r="AA7" s="120">
        <f>IF(SUM(B7:Z7)&lt;&gt;0,AVERAGEIF(B7:Z7,"&lt;&gt;"""),"")</f>
        <v>205.40958333333333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10.199999999999999</v>
      </c>
      <c r="C15" s="134"/>
      <c r="D15" s="134">
        <v>12.5</v>
      </c>
      <c r="E15" s="134">
        <v>6</v>
      </c>
      <c r="F15" s="134"/>
      <c r="G15" s="134">
        <v>14.8</v>
      </c>
      <c r="H15" s="134"/>
      <c r="I15" s="134">
        <v>19.3</v>
      </c>
      <c r="J15" s="134">
        <v>19.600000000000001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27.9</v>
      </c>
      <c r="U15" s="134">
        <v>44.3</v>
      </c>
      <c r="V15" s="134">
        <v>44.6</v>
      </c>
      <c r="W15" s="134"/>
      <c r="X15" s="134">
        <v>40</v>
      </c>
      <c r="Y15" s="134">
        <v>34.200000000000003</v>
      </c>
      <c r="Z15" s="132"/>
      <c r="AA15" s="133">
        <f t="shared" si="0"/>
        <v>273.40000000000003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10.199999999999999</v>
      </c>
      <c r="C16" s="136">
        <f t="shared" si="1"/>
        <v>0</v>
      </c>
      <c r="D16" s="136">
        <f t="shared" si="1"/>
        <v>12.5</v>
      </c>
      <c r="E16" s="136">
        <f t="shared" si="1"/>
        <v>6</v>
      </c>
      <c r="F16" s="136">
        <f t="shared" si="1"/>
        <v>0</v>
      </c>
      <c r="G16" s="136">
        <f t="shared" si="1"/>
        <v>14.8</v>
      </c>
      <c r="H16" s="136">
        <f t="shared" si="1"/>
        <v>0</v>
      </c>
      <c r="I16" s="136">
        <f t="shared" si="1"/>
        <v>19.3</v>
      </c>
      <c r="J16" s="136">
        <f t="shared" si="1"/>
        <v>19.600000000000001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27.9</v>
      </c>
      <c r="U16" s="136">
        <f t="shared" si="1"/>
        <v>44.3</v>
      </c>
      <c r="V16" s="136">
        <f t="shared" si="1"/>
        <v>44.6</v>
      </c>
      <c r="W16" s="136">
        <f t="shared" si="1"/>
        <v>0</v>
      </c>
      <c r="X16" s="136">
        <f t="shared" si="1"/>
        <v>40</v>
      </c>
      <c r="Y16" s="136">
        <f t="shared" si="1"/>
        <v>34.200000000000003</v>
      </c>
      <c r="Z16" s="137" t="str">
        <f t="shared" si="1"/>
        <v/>
      </c>
      <c r="AA16" s="90">
        <f t="shared" si="0"/>
        <v>273.40000000000003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6.7</v>
      </c>
      <c r="G23" s="134"/>
      <c r="H23" s="134">
        <v>2.1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15.4</v>
      </c>
      <c r="S23" s="134">
        <v>17.100000000000001</v>
      </c>
      <c r="T23" s="134"/>
      <c r="U23" s="134"/>
      <c r="V23" s="134"/>
      <c r="W23" s="134"/>
      <c r="X23" s="134"/>
      <c r="Y23" s="134"/>
      <c r="Z23" s="132"/>
      <c r="AA23" s="133">
        <f t="shared" si="2"/>
        <v>41.300000000000004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6.7</v>
      </c>
      <c r="G24" s="136">
        <f t="shared" si="3"/>
        <v>0</v>
      </c>
      <c r="H24" s="136">
        <f t="shared" si="3"/>
        <v>2.1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15.4</v>
      </c>
      <c r="S24" s="136">
        <f t="shared" si="3"/>
        <v>17.100000000000001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41.300000000000004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2022-04-30T20:27:49Z</dcterms:created>
  <dcterms:modified xsi:type="dcterms:W3CDTF">2022-04-30T20:27:50Z</dcterms:modified>
</cp:coreProperties>
</file>