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<sst xmlns="http://schemas.openxmlformats.org/spreadsheetml/2006/main" count="117" uniqueCount="53">
  <si>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29/04/2022 23:18:46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</si>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</sst>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33.222999999999999</c:v>
                </c:pt>
                <c:pt idx="19">
                  <c:v>3</c:v>
                </c:pt>
                <c:pt idx="20">
                  <c:v>12</c:v>
                </c:pt>
                <c:pt idx="21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4.4000000000000004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8.3699999999999992</c:v>
                </c:pt>
                <c:pt idx="1">
                  <c:v>10.4</c:v>
                </c:pt>
                <c:pt idx="2">
                  <c:v>10.161</c:v>
                </c:pt>
                <c:pt idx="3">
                  <c:v>24.164000000000001</c:v>
                </c:pt>
                <c:pt idx="4">
                  <c:v>38.491999999999997</c:v>
                </c:pt>
                <c:pt idx="5">
                  <c:v>39.177</c:v>
                </c:pt>
                <c:pt idx="6">
                  <c:v>31.561</c:v>
                </c:pt>
                <c:pt idx="7">
                  <c:v>15.361000000000001</c:v>
                </c:pt>
                <c:pt idx="8">
                  <c:v>21.968000000000004</c:v>
                </c:pt>
                <c:pt idx="9">
                  <c:v>28.231999999999999</c:v>
                </c:pt>
                <c:pt idx="10">
                  <c:v>23.065000000000001</c:v>
                </c:pt>
                <c:pt idx="11">
                  <c:v>64.784000000000006</c:v>
                </c:pt>
                <c:pt idx="12">
                  <c:v>79.947999999999993</c:v>
                </c:pt>
                <c:pt idx="13">
                  <c:v>38.771000000000001</c:v>
                </c:pt>
                <c:pt idx="14">
                  <c:v>32.131</c:v>
                </c:pt>
                <c:pt idx="15">
                  <c:v>49.596000000000011</c:v>
                </c:pt>
                <c:pt idx="16">
                  <c:v>58.356000000000002</c:v>
                </c:pt>
                <c:pt idx="17">
                  <c:v>41.779000000000003</c:v>
                </c:pt>
                <c:pt idx="18">
                  <c:v>3.0999999999999996</c:v>
                </c:pt>
                <c:pt idx="19">
                  <c:v>40.664000000000001</c:v>
                </c:pt>
                <c:pt idx="20">
                  <c:v>1.6800000000000002</c:v>
                </c:pt>
                <c:pt idx="21">
                  <c:v>47.005000000000003</c:v>
                </c:pt>
                <c:pt idx="22">
                  <c:v>54.374000000000002</c:v>
                </c:pt>
                <c:pt idx="23">
                  <c:v>37.868000000000002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8198536"/>
        <c:axId val="318198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43.749000000000002</c:v>
                </c:pt>
                <c:pt idx="1">
                  <c:v>12.4</c:v>
                </c:pt>
                <c:pt idx="2">
                  <c:v>12.161</c:v>
                </c:pt>
                <c:pt idx="3">
                  <c:v>26.164000000000001</c:v>
                </c:pt>
                <c:pt idx="4">
                  <c:v>40.491999999999997</c:v>
                </c:pt>
                <c:pt idx="5">
                  <c:v>41.177</c:v>
                </c:pt>
                <c:pt idx="6">
                  <c:v>31.561000000000003</c:v>
                </c:pt>
                <c:pt idx="7">
                  <c:v>15.360999999999999</c:v>
                </c:pt>
                <c:pt idx="8">
                  <c:v>21.968</c:v>
                </c:pt>
                <c:pt idx="9">
                  <c:v>28.231999999999999</c:v>
                </c:pt>
                <c:pt idx="10">
                  <c:v>23.064999999999998</c:v>
                </c:pt>
                <c:pt idx="11">
                  <c:v>64.762</c:v>
                </c:pt>
                <c:pt idx="12">
                  <c:v>79.936000000000007</c:v>
                </c:pt>
                <c:pt idx="13">
                  <c:v>38.770999999999994</c:v>
                </c:pt>
                <c:pt idx="14">
                  <c:v>32.131</c:v>
                </c:pt>
                <c:pt idx="15">
                  <c:v>49.561999999999998</c:v>
                </c:pt>
                <c:pt idx="16">
                  <c:v>58.373000000000005</c:v>
                </c:pt>
                <c:pt idx="17">
                  <c:v>41.758000000000003</c:v>
                </c:pt>
                <c:pt idx="18">
                  <c:v>7.5399999999999991</c:v>
                </c:pt>
                <c:pt idx="19">
                  <c:v>43.703999999999994</c:v>
                </c:pt>
                <c:pt idx="20">
                  <c:v>13.894</c:v>
                </c:pt>
                <c:pt idx="21">
                  <c:v>48.030999999999999</c:v>
                </c:pt>
                <c:pt idx="22">
                  <c:v>54.400999999999996</c:v>
                </c:pt>
                <c:pt idx="23">
                  <c:v>37.828999999999994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198536"/>
        <c:axId val="318198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195.11</c:v>
                </c:pt>
                <c:pt idx="1">
                  <c:v>171.81</c:v>
                </c:pt>
                <c:pt idx="2">
                  <c:v>154.54</c:v>
                </c:pt>
                <c:pt idx="3">
                  <c:v>149.69</c:v>
                </c:pt>
                <c:pt idx="4">
                  <c:v>156.26</c:v>
                </c:pt>
                <c:pt idx="5">
                  <c:v>156.41999999999999</c:v>
                </c:pt>
                <c:pt idx="6">
                  <c:v>194.73</c:v>
                </c:pt>
                <c:pt idx="7">
                  <c:v>202.04</c:v>
                </c:pt>
                <c:pt idx="8">
                  <c:v>201.48</c:v>
                </c:pt>
                <c:pt idx="9">
                  <c:v>192.42</c:v>
                </c:pt>
                <c:pt idx="10">
                  <c:v>184.66</c:v>
                </c:pt>
                <c:pt idx="11">
                  <c:v>215.9</c:v>
                </c:pt>
                <c:pt idx="12">
                  <c:v>194.66</c:v>
                </c:pt>
                <c:pt idx="13">
                  <c:v>173.04</c:v>
                </c:pt>
                <c:pt idx="14">
                  <c:v>166.45</c:v>
                </c:pt>
                <c:pt idx="15">
                  <c:v>192.14</c:v>
                </c:pt>
                <c:pt idx="16">
                  <c:v>217.83</c:v>
                </c:pt>
                <c:pt idx="17">
                  <c:v>226.27</c:v>
                </c:pt>
                <c:pt idx="18">
                  <c:v>227.73</c:v>
                </c:pt>
                <c:pt idx="19">
                  <c:v>263.24</c:v>
                </c:pt>
                <c:pt idx="20">
                  <c:v>288.3</c:v>
                </c:pt>
                <c:pt idx="21">
                  <c:v>256.44</c:v>
                </c:pt>
                <c:pt idx="22">
                  <c:v>244.4</c:v>
                </c:pt>
                <c:pt idx="23">
                  <c:v>228.84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199712"/>
        <c:axId val="318199320"/>
      </c:lineChart>
      <c:catAx>
        <c:axId val="318198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198928"/>
        <c:crosses val="autoZero"/>
        <c:auto val="1"/>
        <c:lblAlgn val="ctr"/>
        <c:lblOffset val="100"/>
        <c:noMultiLvlLbl val="0"/>
      </c:catAx>
      <c:valAx>
        <c:axId val="31819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198536"/>
        <c:crosses val="autoZero"/>
        <c:crossBetween val="between"/>
      </c:valAx>
      <c:valAx>
        <c:axId val="318199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199712"/>
        <c:crosses val="max"/>
        <c:crossBetween val="between"/>
      </c:valAx>
      <c:catAx>
        <c:axId val="318199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8199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43.748999999999995</v>
      </c>
      <c r="C4" s="18">
        <v>12.4</v>
      </c>
      <c r="D4" s="18">
        <v>12.161</v>
      </c>
      <c r="E4" s="18">
        <v>26.164000000000001</v>
      </c>
      <c r="F4" s="18">
        <v>40.491999999999997</v>
      </c>
      <c r="G4" s="18">
        <v>41.177</v>
      </c>
      <c r="H4" s="18">
        <v>31.561</v>
      </c>
      <c r="I4" s="18">
        <v>15.361000000000001</v>
      </c>
      <c r="J4" s="18">
        <v>21.968000000000004</v>
      </c>
      <c r="K4" s="18">
        <v>28.231999999999999</v>
      </c>
      <c r="L4" s="18">
        <v>23.065000000000001</v>
      </c>
      <c r="M4" s="18">
        <v>64.784000000000006</v>
      </c>
      <c r="N4" s="18">
        <v>79.947999999999993</v>
      </c>
      <c r="O4" s="18">
        <v>38.771000000000001</v>
      </c>
      <c r="P4" s="18">
        <v>32.131</v>
      </c>
      <c r="Q4" s="18">
        <v>49.596000000000011</v>
      </c>
      <c r="R4" s="18">
        <v>58.356000000000002</v>
      </c>
      <c r="S4" s="18">
        <v>41.779000000000003</v>
      </c>
      <c r="T4" s="18">
        <v>7.5</v>
      </c>
      <c r="U4" s="18">
        <v>43.664000000000001</v>
      </c>
      <c r="V4" s="18">
        <v>13.894</v>
      </c>
      <c r="W4" s="18">
        <v>48.005000000000003</v>
      </c>
      <c r="X4" s="18">
        <v>54.374000000000002</v>
      </c>
      <c r="Y4" s="18">
        <v>37.868000000000002</v>
      </c>
      <c r="Z4" s="19"/>
      <c r="AA4" s="20">
        <f>SUM(B4:Z4)</f>
        <v>867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195.11</v>
      </c>
      <c r="C7" s="28">
        <v>171.81</v>
      </c>
      <c r="D7" s="28">
        <v>154.54</v>
      </c>
      <c r="E7" s="28">
        <v>149.69</v>
      </c>
      <c r="F7" s="28">
        <v>156.26</v>
      </c>
      <c r="G7" s="28">
        <v>156.41999999999999</v>
      </c>
      <c r="H7" s="28">
        <v>194.73</v>
      </c>
      <c r="I7" s="28">
        <v>202.04</v>
      </c>
      <c r="J7" s="28">
        <v>201.48</v>
      </c>
      <c r="K7" s="28">
        <v>192.42</v>
      </c>
      <c r="L7" s="28">
        <v>184.66</v>
      </c>
      <c r="M7" s="28">
        <v>215.9</v>
      </c>
      <c r="N7" s="28">
        <v>194.66</v>
      </c>
      <c r="O7" s="28">
        <v>173.04</v>
      </c>
      <c r="P7" s="28">
        <v>166.45</v>
      </c>
      <c r="Q7" s="28">
        <v>192.14</v>
      </c>
      <c r="R7" s="28">
        <v>217.83</v>
      </c>
      <c r="S7" s="28">
        <v>226.27</v>
      </c>
      <c r="T7" s="28">
        <v>227.73</v>
      </c>
      <c r="U7" s="28">
        <v>263.24</v>
      </c>
      <c r="V7" s="28">
        <v>288.3</v>
      </c>
      <c r="W7" s="28">
        <v>256.44</v>
      </c>
      <c r="X7" s="28">
        <v>244.4</v>
      </c>
      <c r="Y7" s="28">
        <v>228.84</v>
      </c>
      <c r="Z7" s="29"/>
      <c r="AA7" s="30">
        <f>IF(SUM(B7:Z7)&lt;&gt;0,AVERAGEIF(B7:Z7,"&lt;&gt;"""),"")</f>
        <v>202.26666666666662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33.222999999999999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</v>
      </c>
      <c r="V12" s="52">
        <v>12</v>
      </c>
      <c r="W12" s="52">
        <v>1</v>
      </c>
      <c r="X12" s="52"/>
      <c r="Y12" s="52"/>
      <c r="Z12" s="53"/>
      <c r="AA12" s="54">
        <f t="shared" si="0"/>
        <v>49.222999999999999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8.3699999999999992</v>
      </c>
      <c r="C14" s="57">
        <v>10.4</v>
      </c>
      <c r="D14" s="57">
        <v>10.161</v>
      </c>
      <c r="E14" s="57">
        <v>24.164000000000001</v>
      </c>
      <c r="F14" s="57">
        <v>38.491999999999997</v>
      </c>
      <c r="G14" s="57">
        <v>39.177</v>
      </c>
      <c r="H14" s="57">
        <v>31.561</v>
      </c>
      <c r="I14" s="57">
        <v>15.361000000000001</v>
      </c>
      <c r="J14" s="57">
        <v>21.968000000000004</v>
      </c>
      <c r="K14" s="57">
        <v>28.231999999999999</v>
      </c>
      <c r="L14" s="57">
        <v>23.065000000000001</v>
      </c>
      <c r="M14" s="57">
        <v>64.784000000000006</v>
      </c>
      <c r="N14" s="57">
        <v>79.947999999999993</v>
      </c>
      <c r="O14" s="57">
        <v>38.771000000000001</v>
      </c>
      <c r="P14" s="57">
        <v>32.131</v>
      </c>
      <c r="Q14" s="57">
        <v>49.596000000000011</v>
      </c>
      <c r="R14" s="57">
        <v>58.356000000000002</v>
      </c>
      <c r="S14" s="57">
        <v>41.779000000000003</v>
      </c>
      <c r="T14" s="57">
        <v>3.0999999999999996</v>
      </c>
      <c r="U14" s="57">
        <v>40.664000000000001</v>
      </c>
      <c r="V14" s="57">
        <v>1.6800000000000002</v>
      </c>
      <c r="W14" s="57">
        <v>47.005000000000003</v>
      </c>
      <c r="X14" s="57">
        <v>54.374000000000002</v>
      </c>
      <c r="Y14" s="57">
        <v>37.868000000000002</v>
      </c>
      <c r="Z14" s="58"/>
      <c r="AA14" s="59">
        <f t="shared" si="0"/>
        <v>801.00700000000006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41.592999999999996</v>
      </c>
      <c r="C16" s="62">
        <f t="shared" ref="C16:Z16" si="1">IF(LEN(C$2)&gt;0,SUM(C10:C15),"")</f>
        <v>10.4</v>
      </c>
      <c r="D16" s="62">
        <f t="shared" si="1"/>
        <v>10.161</v>
      </c>
      <c r="E16" s="62">
        <f t="shared" si="1"/>
        <v>24.164000000000001</v>
      </c>
      <c r="F16" s="62">
        <f t="shared" si="1"/>
        <v>38.491999999999997</v>
      </c>
      <c r="G16" s="62">
        <f t="shared" si="1"/>
        <v>39.177</v>
      </c>
      <c r="H16" s="62">
        <f t="shared" si="1"/>
        <v>31.561</v>
      </c>
      <c r="I16" s="62">
        <f t="shared" si="1"/>
        <v>15.361000000000001</v>
      </c>
      <c r="J16" s="62">
        <f t="shared" si="1"/>
        <v>21.968000000000004</v>
      </c>
      <c r="K16" s="62">
        <f t="shared" si="1"/>
        <v>28.231999999999999</v>
      </c>
      <c r="L16" s="62">
        <f t="shared" si="1"/>
        <v>23.065000000000001</v>
      </c>
      <c r="M16" s="62">
        <f t="shared" si="1"/>
        <v>64.784000000000006</v>
      </c>
      <c r="N16" s="62">
        <f t="shared" si="1"/>
        <v>79.947999999999993</v>
      </c>
      <c r="O16" s="62">
        <f t="shared" si="1"/>
        <v>38.771000000000001</v>
      </c>
      <c r="P16" s="62">
        <f t="shared" si="1"/>
        <v>32.131</v>
      </c>
      <c r="Q16" s="62">
        <f t="shared" si="1"/>
        <v>49.596000000000011</v>
      </c>
      <c r="R16" s="62">
        <f t="shared" si="1"/>
        <v>58.356000000000002</v>
      </c>
      <c r="S16" s="62">
        <f t="shared" si="1"/>
        <v>41.779000000000003</v>
      </c>
      <c r="T16" s="62">
        <f t="shared" si="1"/>
        <v>3.0999999999999996</v>
      </c>
      <c r="U16" s="62">
        <f t="shared" si="1"/>
        <v>43.664000000000001</v>
      </c>
      <c r="V16" s="62">
        <f t="shared" si="1"/>
        <v>13.68</v>
      </c>
      <c r="W16" s="62">
        <f t="shared" si="1"/>
        <v>48.005000000000003</v>
      </c>
      <c r="X16" s="62">
        <f t="shared" si="1"/>
        <v>54.374000000000002</v>
      </c>
      <c r="Y16" s="62">
        <f t="shared" si="1"/>
        <v>37.868000000000002</v>
      </c>
      <c r="Z16" s="63" t="str">
        <f t="shared" si="1"/>
        <v/>
      </c>
      <c r="AA16" s="64">
        <f>SUM(AA10:AA15)</f>
        <v>850.23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2.1560000000000001</v>
      </c>
      <c r="C21" s="81">
        <v>2</v>
      </c>
      <c r="D21" s="81">
        <v>2</v>
      </c>
      <c r="E21" s="81">
        <v>2</v>
      </c>
      <c r="F21" s="81">
        <v>2</v>
      </c>
      <c r="G21" s="81">
        <v>2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>
        <v>0.214</v>
      </c>
      <c r="W21" s="81"/>
      <c r="X21" s="81"/>
      <c r="Y21" s="81"/>
      <c r="Z21" s="78"/>
      <c r="AA21" s="79">
        <f t="shared" si="2"/>
        <v>12.370000000000001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2.1560000000000001</v>
      </c>
      <c r="C25" s="88">
        <f t="shared" ref="C25:Z25" si="3">IF(LEN(C$2)&gt;0,SUM(C19:C24),"")</f>
        <v>2</v>
      </c>
      <c r="D25" s="88">
        <f t="shared" si="3"/>
        <v>2</v>
      </c>
      <c r="E25" s="88">
        <f t="shared" si="3"/>
        <v>2</v>
      </c>
      <c r="F25" s="88">
        <f t="shared" si="3"/>
        <v>2</v>
      </c>
      <c r="G25" s="88">
        <f t="shared" si="3"/>
        <v>2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0.214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12.370000000000001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43.749000000000002</v>
      </c>
      <c r="C29" s="77">
        <v>12.4</v>
      </c>
      <c r="D29" s="77">
        <v>12.161</v>
      </c>
      <c r="E29" s="77">
        <v>26.164000000000001</v>
      </c>
      <c r="F29" s="77">
        <v>40.491999999999997</v>
      </c>
      <c r="G29" s="77">
        <v>41.177</v>
      </c>
      <c r="H29" s="77">
        <v>31.561</v>
      </c>
      <c r="I29" s="77">
        <v>15.361000000000001</v>
      </c>
      <c r="J29" s="77">
        <v>21.968</v>
      </c>
      <c r="K29" s="77">
        <v>28.231999999999999</v>
      </c>
      <c r="L29" s="77">
        <v>23.065000000000001</v>
      </c>
      <c r="M29" s="77">
        <v>64.784000000000006</v>
      </c>
      <c r="N29" s="77">
        <v>79.947999999999993</v>
      </c>
      <c r="O29" s="77">
        <v>38.771000000000001</v>
      </c>
      <c r="P29" s="77">
        <v>32.131</v>
      </c>
      <c r="Q29" s="77">
        <v>49.595999999999997</v>
      </c>
      <c r="R29" s="77">
        <v>58.356000000000002</v>
      </c>
      <c r="S29" s="77">
        <v>41.779000000000003</v>
      </c>
      <c r="T29" s="77">
        <v>3.1</v>
      </c>
      <c r="U29" s="77">
        <v>43.664000000000001</v>
      </c>
      <c r="V29" s="77">
        <v>13.894</v>
      </c>
      <c r="W29" s="77">
        <v>48.005000000000003</v>
      </c>
      <c r="X29" s="77">
        <v>54.374000000000002</v>
      </c>
      <c r="Y29" s="77">
        <v>37.868000000000002</v>
      </c>
      <c r="Z29" s="78"/>
      <c r="AA29" s="79">
        <f>SUM(B29:Z29)</f>
        <v>862.6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43.749000000000002</v>
      </c>
      <c r="C31" s="62">
        <f t="shared" ref="C31:Z31" si="4">IF(LEN(C$2)&gt;0,SUM(C28:C30),"")</f>
        <v>12.4</v>
      </c>
      <c r="D31" s="62">
        <f t="shared" si="4"/>
        <v>12.161</v>
      </c>
      <c r="E31" s="62">
        <f t="shared" si="4"/>
        <v>26.164000000000001</v>
      </c>
      <c r="F31" s="62">
        <f t="shared" si="4"/>
        <v>40.491999999999997</v>
      </c>
      <c r="G31" s="62">
        <f t="shared" si="4"/>
        <v>41.177</v>
      </c>
      <c r="H31" s="62">
        <f t="shared" si="4"/>
        <v>31.561</v>
      </c>
      <c r="I31" s="62">
        <f t="shared" si="4"/>
        <v>15.361000000000001</v>
      </c>
      <c r="J31" s="62">
        <f t="shared" si="4"/>
        <v>21.968</v>
      </c>
      <c r="K31" s="62">
        <f t="shared" si="4"/>
        <v>28.231999999999999</v>
      </c>
      <c r="L31" s="62">
        <f t="shared" si="4"/>
        <v>23.065000000000001</v>
      </c>
      <c r="M31" s="62">
        <f t="shared" si="4"/>
        <v>64.784000000000006</v>
      </c>
      <c r="N31" s="62">
        <f t="shared" si="4"/>
        <v>79.947999999999993</v>
      </c>
      <c r="O31" s="62">
        <f t="shared" si="4"/>
        <v>38.771000000000001</v>
      </c>
      <c r="P31" s="62">
        <f t="shared" si="4"/>
        <v>32.131</v>
      </c>
      <c r="Q31" s="62">
        <f t="shared" si="4"/>
        <v>49.595999999999997</v>
      </c>
      <c r="R31" s="62">
        <f t="shared" si="4"/>
        <v>58.356000000000002</v>
      </c>
      <c r="S31" s="62">
        <f t="shared" si="4"/>
        <v>41.779000000000003</v>
      </c>
      <c r="T31" s="62">
        <f t="shared" si="4"/>
        <v>3.1</v>
      </c>
      <c r="U31" s="62">
        <f t="shared" si="4"/>
        <v>43.664000000000001</v>
      </c>
      <c r="V31" s="62">
        <f t="shared" si="4"/>
        <v>13.894</v>
      </c>
      <c r="W31" s="62">
        <f t="shared" si="4"/>
        <v>48.005000000000003</v>
      </c>
      <c r="X31" s="62">
        <f t="shared" si="4"/>
        <v>54.374000000000002</v>
      </c>
      <c r="Y31" s="62">
        <f t="shared" si="4"/>
        <v>37.868000000000002</v>
      </c>
      <c r="Z31" s="63" t="str">
        <f t="shared" si="4"/>
        <v/>
      </c>
      <c r="AA31" s="64">
        <f>SUM(AA28:AA30)</f>
        <v>862.6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4.4000000000000004</v>
      </c>
      <c r="U38" s="99"/>
      <c r="V38" s="99"/>
      <c r="W38" s="99"/>
      <c r="X38" s="99"/>
      <c r="Y38" s="99"/>
      <c r="Z38" s="100"/>
      <c r="AA38" s="79">
        <f t="shared" si="5"/>
        <v>4.4000000000000004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4.4000000000000004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4.4000000000000004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4.4000000000000004</v>
      </c>
      <c r="U46" s="99"/>
      <c r="V46" s="99"/>
      <c r="W46" s="99"/>
      <c r="X46" s="99"/>
      <c r="Y46" s="99"/>
      <c r="Z46" s="100"/>
      <c r="AA46" s="79">
        <f t="shared" si="7"/>
        <v>4.4000000000000004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4.4000000000000004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4.4000000000000004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43.748999999999995</v>
      </c>
      <c r="C51" s="88">
        <f t="shared" si="10"/>
        <v>12.4</v>
      </c>
      <c r="D51" s="88">
        <f t="shared" si="10"/>
        <v>12.161</v>
      </c>
      <c r="E51" s="88">
        <f t="shared" si="10"/>
        <v>26.164000000000001</v>
      </c>
      <c r="F51" s="88">
        <f t="shared" si="10"/>
        <v>40.491999999999997</v>
      </c>
      <c r="G51" s="88">
        <f t="shared" si="10"/>
        <v>41.177</v>
      </c>
      <c r="H51" s="88">
        <f t="shared" si="10"/>
        <v>31.561</v>
      </c>
      <c r="I51" s="88">
        <f t="shared" si="10"/>
        <v>15.361000000000001</v>
      </c>
      <c r="J51" s="88">
        <f t="shared" si="10"/>
        <v>21.968000000000004</v>
      </c>
      <c r="K51" s="88">
        <f t="shared" si="10"/>
        <v>28.231999999999999</v>
      </c>
      <c r="L51" s="88">
        <f t="shared" si="10"/>
        <v>23.065000000000001</v>
      </c>
      <c r="M51" s="88">
        <f t="shared" si="10"/>
        <v>64.784000000000006</v>
      </c>
      <c r="N51" s="88">
        <f t="shared" si="10"/>
        <v>79.947999999999993</v>
      </c>
      <c r="O51" s="88">
        <f t="shared" si="10"/>
        <v>38.771000000000001</v>
      </c>
      <c r="P51" s="88">
        <f t="shared" si="10"/>
        <v>32.131</v>
      </c>
      <c r="Q51" s="88">
        <f t="shared" si="10"/>
        <v>49.596000000000011</v>
      </c>
      <c r="R51" s="88">
        <f t="shared" si="10"/>
        <v>58.356000000000002</v>
      </c>
      <c r="S51" s="88">
        <f t="shared" si="10"/>
        <v>41.779000000000003</v>
      </c>
      <c r="T51" s="88">
        <f t="shared" si="10"/>
        <v>7.5</v>
      </c>
      <c r="U51" s="88">
        <f t="shared" si="10"/>
        <v>43.664000000000001</v>
      </c>
      <c r="V51" s="88">
        <f t="shared" si="10"/>
        <v>13.894</v>
      </c>
      <c r="W51" s="88">
        <f t="shared" si="10"/>
        <v>48.005000000000003</v>
      </c>
      <c r="X51" s="88">
        <f t="shared" si="10"/>
        <v>54.374000000000002</v>
      </c>
      <c r="Y51" s="88">
        <f t="shared" si="10"/>
        <v>37.868000000000002</v>
      </c>
      <c r="Z51" s="89" t="str">
        <f t="shared" si="10"/>
        <v/>
      </c>
      <c r="AA51" s="105">
        <f>SUM(B51:Z51)</f>
        <v>867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43.749000000000002</v>
      </c>
      <c r="C4" s="18">
        <v>12.4</v>
      </c>
      <c r="D4" s="18">
        <v>12.161</v>
      </c>
      <c r="E4" s="18">
        <v>26.164000000000001</v>
      </c>
      <c r="F4" s="18">
        <v>40.491999999999997</v>
      </c>
      <c r="G4" s="18">
        <v>41.177</v>
      </c>
      <c r="H4" s="18">
        <v>31.561000000000003</v>
      </c>
      <c r="I4" s="18">
        <v>15.360999999999999</v>
      </c>
      <c r="J4" s="18">
        <v>21.968</v>
      </c>
      <c r="K4" s="18">
        <v>28.231999999999999</v>
      </c>
      <c r="L4" s="18">
        <v>23.064999999999998</v>
      </c>
      <c r="M4" s="18">
        <v>64.762</v>
      </c>
      <c r="N4" s="18">
        <v>79.936000000000007</v>
      </c>
      <c r="O4" s="18">
        <v>38.770999999999994</v>
      </c>
      <c r="P4" s="18">
        <v>32.131</v>
      </c>
      <c r="Q4" s="18">
        <v>49.561999999999998</v>
      </c>
      <c r="R4" s="18">
        <v>58.373000000000005</v>
      </c>
      <c r="S4" s="18">
        <v>41.758000000000003</v>
      </c>
      <c r="T4" s="18">
        <v>7.5399999999999991</v>
      </c>
      <c r="U4" s="18">
        <v>43.703999999999994</v>
      </c>
      <c r="V4" s="18">
        <v>13.894</v>
      </c>
      <c r="W4" s="18">
        <v>48.030999999999999</v>
      </c>
      <c r="X4" s="18">
        <v>54.400999999999996</v>
      </c>
      <c r="Y4" s="18">
        <v>37.828999999999994</v>
      </c>
      <c r="Z4" s="19"/>
      <c r="AA4" s="20">
        <f>SUM(B4:Z4)</f>
        <v>867.02199999999993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195.11</v>
      </c>
      <c r="C7" s="28">
        <v>171.81</v>
      </c>
      <c r="D7" s="28">
        <v>154.54</v>
      </c>
      <c r="E7" s="28">
        <v>149.69</v>
      </c>
      <c r="F7" s="28">
        <v>156.26</v>
      </c>
      <c r="G7" s="28">
        <v>156.41999999999999</v>
      </c>
      <c r="H7" s="28">
        <v>194.73</v>
      </c>
      <c r="I7" s="28">
        <v>202.04</v>
      </c>
      <c r="J7" s="28">
        <v>201.48</v>
      </c>
      <c r="K7" s="28">
        <v>192.42</v>
      </c>
      <c r="L7" s="28">
        <v>184.66</v>
      </c>
      <c r="M7" s="28">
        <v>215.9</v>
      </c>
      <c r="N7" s="28">
        <v>194.66</v>
      </c>
      <c r="O7" s="28">
        <v>173.04</v>
      </c>
      <c r="P7" s="28">
        <v>166.45</v>
      </c>
      <c r="Q7" s="28">
        <v>192.14</v>
      </c>
      <c r="R7" s="28">
        <v>217.83</v>
      </c>
      <c r="S7" s="28">
        <v>226.27</v>
      </c>
      <c r="T7" s="28">
        <v>227.73</v>
      </c>
      <c r="U7" s="28">
        <v>263.24</v>
      </c>
      <c r="V7" s="28">
        <v>288.3</v>
      </c>
      <c r="W7" s="28">
        <v>256.44</v>
      </c>
      <c r="X7" s="28">
        <v>244.4</v>
      </c>
      <c r="Y7" s="28">
        <v>228.84</v>
      </c>
      <c r="Z7" s="29"/>
      <c r="AA7" s="30">
        <f>IF(SUM(B7:Z7)&lt;&gt;0,AVERAGEIF(B7:Z7,"&lt;&gt;"""),"")</f>
        <v>202.26666666666662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28.042999999999999</v>
      </c>
      <c r="C14" s="57"/>
      <c r="D14" s="57"/>
      <c r="E14" s="57">
        <v>0.96799999999999997</v>
      </c>
      <c r="F14" s="57"/>
      <c r="G14" s="57">
        <v>3.0000000000000001E-3</v>
      </c>
      <c r="H14" s="57">
        <v>0.66300000000000003</v>
      </c>
      <c r="I14" s="57"/>
      <c r="J14" s="57"/>
      <c r="K14" s="57"/>
      <c r="L14" s="57"/>
      <c r="M14" s="57"/>
      <c r="N14" s="57"/>
      <c r="O14" s="57">
        <v>22.744</v>
      </c>
      <c r="P14" s="57">
        <v>19.338999999999999</v>
      </c>
      <c r="Q14" s="57"/>
      <c r="R14" s="57"/>
      <c r="S14" s="57">
        <v>8.9999999999999993E-3</v>
      </c>
      <c r="T14" s="57"/>
      <c r="U14" s="57"/>
      <c r="V14" s="57">
        <v>5.5580000000000007</v>
      </c>
      <c r="W14" s="57">
        <v>0.13100000000000001</v>
      </c>
      <c r="X14" s="57"/>
      <c r="Y14" s="57"/>
      <c r="Z14" s="58"/>
      <c r="AA14" s="59">
        <f t="shared" si="0"/>
        <v>77.457999999999998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28.042999999999999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0.96799999999999997</v>
      </c>
      <c r="F16" s="62">
        <f t="shared" si="1"/>
        <v>0</v>
      </c>
      <c r="G16" s="62">
        <f t="shared" si="1"/>
        <v>3.0000000000000001E-3</v>
      </c>
      <c r="H16" s="62">
        <f t="shared" si="1"/>
        <v>0.66300000000000003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22.744</v>
      </c>
      <c r="P16" s="62">
        <f t="shared" si="1"/>
        <v>19.338999999999999</v>
      </c>
      <c r="Q16" s="62">
        <f t="shared" si="1"/>
        <v>0</v>
      </c>
      <c r="R16" s="62">
        <f t="shared" si="1"/>
        <v>0</v>
      </c>
      <c r="S16" s="62">
        <f t="shared" si="1"/>
        <v>8.9999999999999993E-3</v>
      </c>
      <c r="T16" s="62">
        <f t="shared" si="1"/>
        <v>0</v>
      </c>
      <c r="U16" s="62">
        <f t="shared" si="1"/>
        <v>0</v>
      </c>
      <c r="V16" s="62">
        <f t="shared" si="1"/>
        <v>5.5580000000000007</v>
      </c>
      <c r="W16" s="62">
        <f t="shared" si="1"/>
        <v>0.13100000000000001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77.457999999999998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1.9</v>
      </c>
      <c r="R19" s="72">
        <v>1.9</v>
      </c>
      <c r="S19" s="72">
        <v>1.9</v>
      </c>
      <c r="T19" s="72">
        <v>1.9</v>
      </c>
      <c r="U19" s="72">
        <v>1.9</v>
      </c>
      <c r="V19" s="72">
        <v>1.9</v>
      </c>
      <c r="W19" s="72">
        <v>1.9</v>
      </c>
      <c r="X19" s="72">
        <v>1.9</v>
      </c>
      <c r="Y19" s="72">
        <v>1.9</v>
      </c>
      <c r="Z19" s="73"/>
      <c r="AA19" s="74">
        <f t="shared" ref="AA19:AA24" si="2">SUM(B19:Z19)</f>
        <v>45.59999999999998</v>
      </c>
    </row>
    <row r="20" spans="1:27" ht="24.95" customHeight="1" x14ac:dyDescent="0.2">
      <c r="A20" s="75" t="s">
        <v>15</v>
      </c>
      <c r="B20" s="76">
        <v>9.9169999999999998</v>
      </c>
      <c r="C20" s="77">
        <v>7.0529999999999999</v>
      </c>
      <c r="D20" s="77">
        <v>6.7</v>
      </c>
      <c r="E20" s="77">
        <v>9.4329999999999998</v>
      </c>
      <c r="F20" s="77">
        <v>8.2040000000000006</v>
      </c>
      <c r="G20" s="77">
        <v>8.157</v>
      </c>
      <c r="H20" s="77">
        <v>8.7050000000000001</v>
      </c>
      <c r="I20" s="77">
        <v>8.3239999999999998</v>
      </c>
      <c r="J20" s="77">
        <v>7.1109999999999998</v>
      </c>
      <c r="K20" s="77">
        <v>5.21</v>
      </c>
      <c r="L20" s="77">
        <v>6.9580000000000002</v>
      </c>
      <c r="M20" s="77">
        <v>1.63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87.401999999999987</v>
      </c>
    </row>
    <row r="21" spans="1:27" ht="24.95" customHeight="1" x14ac:dyDescent="0.2">
      <c r="A21" s="75" t="s">
        <v>16</v>
      </c>
      <c r="B21" s="80">
        <v>3.8890000000000002</v>
      </c>
      <c r="C21" s="81">
        <v>3.4470000000000001</v>
      </c>
      <c r="D21" s="81">
        <v>3.5609999999999999</v>
      </c>
      <c r="E21" s="81">
        <v>13.863000000000001</v>
      </c>
      <c r="F21" s="81">
        <v>30.388000000000002</v>
      </c>
      <c r="G21" s="81">
        <v>31.117000000000001</v>
      </c>
      <c r="H21" s="81">
        <v>20.293000000000003</v>
      </c>
      <c r="I21" s="81">
        <v>5.1369999999999996</v>
      </c>
      <c r="J21" s="81">
        <v>12.956999999999999</v>
      </c>
      <c r="K21" s="81">
        <v>21.122</v>
      </c>
      <c r="L21" s="81">
        <v>14.207000000000001</v>
      </c>
      <c r="M21" s="81">
        <v>10.231999999999999</v>
      </c>
      <c r="N21" s="81">
        <v>7.3360000000000003</v>
      </c>
      <c r="O21" s="81">
        <v>7.6269999999999998</v>
      </c>
      <c r="P21" s="81">
        <v>3.992</v>
      </c>
      <c r="Q21" s="81">
        <v>3.8620000000000001</v>
      </c>
      <c r="R21" s="81">
        <v>5.4729999999999999</v>
      </c>
      <c r="S21" s="81">
        <v>6.649</v>
      </c>
      <c r="T21" s="81">
        <v>5.6400000000000006</v>
      </c>
      <c r="U21" s="81">
        <v>5.5039999999999996</v>
      </c>
      <c r="V21" s="81">
        <v>6.4359999999999999</v>
      </c>
      <c r="W21" s="81">
        <v>6</v>
      </c>
      <c r="X21" s="81">
        <v>5.2009999999999996</v>
      </c>
      <c r="Y21" s="81">
        <v>5.4290000000000003</v>
      </c>
      <c r="Z21" s="78"/>
      <c r="AA21" s="79">
        <f t="shared" si="2"/>
        <v>239.36200000000002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15.706</v>
      </c>
      <c r="C25" s="88">
        <f t="shared" si="3"/>
        <v>12.399999999999999</v>
      </c>
      <c r="D25" s="88">
        <f t="shared" si="3"/>
        <v>12.161</v>
      </c>
      <c r="E25" s="88">
        <f t="shared" si="3"/>
        <v>25.196000000000002</v>
      </c>
      <c r="F25" s="88">
        <f t="shared" si="3"/>
        <v>40.492000000000004</v>
      </c>
      <c r="G25" s="88">
        <f t="shared" si="3"/>
        <v>41.173999999999999</v>
      </c>
      <c r="H25" s="88">
        <f t="shared" si="3"/>
        <v>30.898000000000003</v>
      </c>
      <c r="I25" s="88">
        <f t="shared" si="3"/>
        <v>15.361000000000001</v>
      </c>
      <c r="J25" s="88">
        <f t="shared" si="3"/>
        <v>21.967999999999996</v>
      </c>
      <c r="K25" s="88">
        <f t="shared" si="3"/>
        <v>28.231999999999999</v>
      </c>
      <c r="L25" s="88">
        <f t="shared" si="3"/>
        <v>23.065000000000001</v>
      </c>
      <c r="M25" s="88">
        <f t="shared" si="3"/>
        <v>13.761999999999999</v>
      </c>
      <c r="N25" s="88">
        <f t="shared" si="3"/>
        <v>9.2360000000000007</v>
      </c>
      <c r="O25" s="88">
        <f t="shared" si="3"/>
        <v>9.5269999999999992</v>
      </c>
      <c r="P25" s="88">
        <f t="shared" si="3"/>
        <v>5.8919999999999995</v>
      </c>
      <c r="Q25" s="88">
        <f t="shared" si="3"/>
        <v>5.7620000000000005</v>
      </c>
      <c r="R25" s="88">
        <f t="shared" si="3"/>
        <v>7.3729999999999993</v>
      </c>
      <c r="S25" s="88">
        <f t="shared" si="3"/>
        <v>8.5489999999999995</v>
      </c>
      <c r="T25" s="88">
        <f t="shared" si="3"/>
        <v>7.5400000000000009</v>
      </c>
      <c r="U25" s="88">
        <f t="shared" si="3"/>
        <v>7.4039999999999999</v>
      </c>
      <c r="V25" s="88">
        <f t="shared" si="3"/>
        <v>8.3360000000000003</v>
      </c>
      <c r="W25" s="88">
        <f t="shared" si="3"/>
        <v>7.9</v>
      </c>
      <c r="X25" s="88">
        <f t="shared" si="3"/>
        <v>7.1009999999999991</v>
      </c>
      <c r="Y25" s="88">
        <f t="shared" si="3"/>
        <v>7.3290000000000006</v>
      </c>
      <c r="Z25" s="89">
        <f t="shared" si="3"/>
        <v>0</v>
      </c>
      <c r="AA25" s="90">
        <f t="shared" si="3"/>
        <v>372.36399999999998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43.749000000000002</v>
      </c>
      <c r="C29" s="77">
        <v>12.4</v>
      </c>
      <c r="D29" s="77">
        <v>12.161</v>
      </c>
      <c r="E29" s="77">
        <v>26.164000000000001</v>
      </c>
      <c r="F29" s="77">
        <v>40.491999999999997</v>
      </c>
      <c r="G29" s="77">
        <v>41.177</v>
      </c>
      <c r="H29" s="77">
        <v>31.561</v>
      </c>
      <c r="I29" s="77">
        <v>15.361000000000001</v>
      </c>
      <c r="J29" s="77">
        <v>21.968</v>
      </c>
      <c r="K29" s="77">
        <v>28.231999999999999</v>
      </c>
      <c r="L29" s="77">
        <v>23.065000000000001</v>
      </c>
      <c r="M29" s="77">
        <v>13.762</v>
      </c>
      <c r="N29" s="77">
        <v>9.2360000000000007</v>
      </c>
      <c r="O29" s="77">
        <v>32.271000000000001</v>
      </c>
      <c r="P29" s="77">
        <v>25.231000000000002</v>
      </c>
      <c r="Q29" s="77">
        <v>5.7619999999999996</v>
      </c>
      <c r="R29" s="77">
        <v>7.3730000000000002</v>
      </c>
      <c r="S29" s="77">
        <v>8.5579999999999998</v>
      </c>
      <c r="T29" s="77">
        <v>7.54</v>
      </c>
      <c r="U29" s="77">
        <v>7.4039999999999999</v>
      </c>
      <c r="V29" s="77">
        <v>13.894</v>
      </c>
      <c r="W29" s="77">
        <v>8.0310000000000006</v>
      </c>
      <c r="X29" s="77">
        <v>7.101</v>
      </c>
      <c r="Y29" s="77">
        <v>7.3289999999999997</v>
      </c>
      <c r="Z29" s="78"/>
      <c r="AA29" s="79">
        <f>SUM(B29:Z29)</f>
        <v>449.822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43.749000000000002</v>
      </c>
      <c r="C31" s="62">
        <f t="shared" si="4"/>
        <v>12.4</v>
      </c>
      <c r="D31" s="62">
        <f t="shared" si="4"/>
        <v>12.161</v>
      </c>
      <c r="E31" s="62">
        <f t="shared" si="4"/>
        <v>26.164000000000001</v>
      </c>
      <c r="F31" s="62">
        <f t="shared" si="4"/>
        <v>40.491999999999997</v>
      </c>
      <c r="G31" s="62">
        <f t="shared" si="4"/>
        <v>41.177</v>
      </c>
      <c r="H31" s="62">
        <f t="shared" si="4"/>
        <v>31.561</v>
      </c>
      <c r="I31" s="62">
        <f t="shared" si="4"/>
        <v>15.361000000000001</v>
      </c>
      <c r="J31" s="62">
        <f t="shared" si="4"/>
        <v>21.968</v>
      </c>
      <c r="K31" s="62">
        <f t="shared" si="4"/>
        <v>28.231999999999999</v>
      </c>
      <c r="L31" s="62">
        <f t="shared" si="4"/>
        <v>23.065000000000001</v>
      </c>
      <c r="M31" s="62">
        <f t="shared" si="4"/>
        <v>13.762</v>
      </c>
      <c r="N31" s="62">
        <f t="shared" si="4"/>
        <v>9.2360000000000007</v>
      </c>
      <c r="O31" s="62">
        <f t="shared" si="4"/>
        <v>32.271000000000001</v>
      </c>
      <c r="P31" s="62">
        <f t="shared" si="4"/>
        <v>25.231000000000002</v>
      </c>
      <c r="Q31" s="62">
        <f t="shared" si="4"/>
        <v>5.7619999999999996</v>
      </c>
      <c r="R31" s="62">
        <f t="shared" si="4"/>
        <v>7.3730000000000002</v>
      </c>
      <c r="S31" s="62">
        <f t="shared" si="4"/>
        <v>8.5579999999999998</v>
      </c>
      <c r="T31" s="62">
        <f t="shared" si="4"/>
        <v>7.54</v>
      </c>
      <c r="U31" s="62">
        <f t="shared" si="4"/>
        <v>7.4039999999999999</v>
      </c>
      <c r="V31" s="62">
        <f t="shared" si="4"/>
        <v>13.894</v>
      </c>
      <c r="W31" s="62">
        <f t="shared" si="4"/>
        <v>8.0310000000000006</v>
      </c>
      <c r="X31" s="62">
        <f t="shared" si="4"/>
        <v>7.101</v>
      </c>
      <c r="Y31" s="62">
        <f t="shared" si="4"/>
        <v>7.3289999999999997</v>
      </c>
      <c r="Z31" s="63">
        <f t="shared" si="4"/>
        <v>0</v>
      </c>
      <c r="AA31" s="64">
        <f t="shared" si="4"/>
        <v>449.822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51</v>
      </c>
      <c r="N38" s="99">
        <v>70.7</v>
      </c>
      <c r="O38" s="99">
        <v>6.5</v>
      </c>
      <c r="P38" s="99">
        <v>6.9</v>
      </c>
      <c r="Q38" s="99">
        <v>43.8</v>
      </c>
      <c r="R38" s="99">
        <v>51</v>
      </c>
      <c r="S38" s="99">
        <v>33.200000000000003</v>
      </c>
      <c r="T38" s="99"/>
      <c r="U38" s="99">
        <v>36.299999999999997</v>
      </c>
      <c r="V38" s="99"/>
      <c r="W38" s="99">
        <v>40</v>
      </c>
      <c r="X38" s="99">
        <v>47.3</v>
      </c>
      <c r="Y38" s="99">
        <v>30.5</v>
      </c>
      <c r="Z38" s="100"/>
      <c r="AA38" s="79">
        <f t="shared" si="5"/>
        <v>417.2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51</v>
      </c>
      <c r="N39" s="88">
        <f t="shared" si="6"/>
        <v>70.7</v>
      </c>
      <c r="O39" s="88">
        <f t="shared" si="6"/>
        <v>6.5</v>
      </c>
      <c r="P39" s="88">
        <f t="shared" si="6"/>
        <v>6.9</v>
      </c>
      <c r="Q39" s="88">
        <f t="shared" si="6"/>
        <v>43.8</v>
      </c>
      <c r="R39" s="88">
        <f t="shared" si="6"/>
        <v>51</v>
      </c>
      <c r="S39" s="88">
        <f t="shared" si="6"/>
        <v>33.200000000000003</v>
      </c>
      <c r="T39" s="88">
        <f t="shared" si="6"/>
        <v>0</v>
      </c>
      <c r="U39" s="88">
        <f t="shared" si="6"/>
        <v>36.299999999999997</v>
      </c>
      <c r="V39" s="88">
        <f t="shared" si="6"/>
        <v>0</v>
      </c>
      <c r="W39" s="88">
        <f t="shared" si="6"/>
        <v>40</v>
      </c>
      <c r="X39" s="88">
        <f t="shared" si="6"/>
        <v>47.3</v>
      </c>
      <c r="Y39" s="88">
        <f t="shared" si="6"/>
        <v>30.5</v>
      </c>
      <c r="Z39" s="89">
        <f t="shared" si="6"/>
        <v>0</v>
      </c>
      <c r="AA39" s="90">
        <f t="shared" si="5"/>
        <v>417.2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51</v>
      </c>
      <c r="N46" s="99">
        <v>70.7</v>
      </c>
      <c r="O46" s="99">
        <v>6.5</v>
      </c>
      <c r="P46" s="99">
        <v>6.9</v>
      </c>
      <c r="Q46" s="99">
        <v>43.8</v>
      </c>
      <c r="R46" s="99">
        <v>51</v>
      </c>
      <c r="S46" s="99">
        <v>33.200000000000003</v>
      </c>
      <c r="T46" s="99"/>
      <c r="U46" s="99">
        <v>36.299999999999997</v>
      </c>
      <c r="V46" s="99"/>
      <c r="W46" s="99">
        <v>40</v>
      </c>
      <c r="X46" s="99">
        <v>47.3</v>
      </c>
      <c r="Y46" s="99">
        <v>30.5</v>
      </c>
      <c r="Z46" s="100"/>
      <c r="AA46" s="79">
        <f t="shared" si="7"/>
        <v>417.2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51</v>
      </c>
      <c r="N48" s="88">
        <f t="shared" si="8"/>
        <v>70.7</v>
      </c>
      <c r="O48" s="88">
        <f t="shared" si="8"/>
        <v>6.5</v>
      </c>
      <c r="P48" s="88">
        <f t="shared" si="8"/>
        <v>6.9</v>
      </c>
      <c r="Q48" s="88">
        <f t="shared" si="8"/>
        <v>43.8</v>
      </c>
      <c r="R48" s="88">
        <f t="shared" si="8"/>
        <v>51</v>
      </c>
      <c r="S48" s="88">
        <f t="shared" si="8"/>
        <v>33.200000000000003</v>
      </c>
      <c r="T48" s="88">
        <f t="shared" si="8"/>
        <v>0</v>
      </c>
      <c r="U48" s="88">
        <f t="shared" si="8"/>
        <v>36.299999999999997</v>
      </c>
      <c r="V48" s="88">
        <f t="shared" si="8"/>
        <v>0</v>
      </c>
      <c r="W48" s="88">
        <f t="shared" si="8"/>
        <v>40</v>
      </c>
      <c r="X48" s="88">
        <f t="shared" si="8"/>
        <v>47.3</v>
      </c>
      <c r="Y48" s="88">
        <f t="shared" si="8"/>
        <v>30.5</v>
      </c>
      <c r="Z48" s="89">
        <f t="shared" si="8"/>
        <v>0</v>
      </c>
      <c r="AA48" s="90">
        <f t="shared" si="7"/>
        <v>417.2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43.748999999999995</v>
      </c>
      <c r="C51" s="88">
        <f t="shared" si="10"/>
        <v>12.399999999999999</v>
      </c>
      <c r="D51" s="88">
        <f t="shared" si="10"/>
        <v>12.161</v>
      </c>
      <c r="E51" s="88">
        <f t="shared" si="10"/>
        <v>26.164000000000001</v>
      </c>
      <c r="F51" s="88">
        <f t="shared" si="10"/>
        <v>40.492000000000004</v>
      </c>
      <c r="G51" s="88">
        <f t="shared" si="10"/>
        <v>41.177</v>
      </c>
      <c r="H51" s="88">
        <f t="shared" si="10"/>
        <v>31.561000000000003</v>
      </c>
      <c r="I51" s="88">
        <f t="shared" si="10"/>
        <v>15.361000000000001</v>
      </c>
      <c r="J51" s="88">
        <f t="shared" si="10"/>
        <v>21.967999999999996</v>
      </c>
      <c r="K51" s="88">
        <f t="shared" si="10"/>
        <v>28.231999999999999</v>
      </c>
      <c r="L51" s="88">
        <f t="shared" si="10"/>
        <v>23.065000000000001</v>
      </c>
      <c r="M51" s="88">
        <f t="shared" si="10"/>
        <v>64.762</v>
      </c>
      <c r="N51" s="88">
        <f t="shared" si="10"/>
        <v>79.936000000000007</v>
      </c>
      <c r="O51" s="88">
        <f t="shared" si="10"/>
        <v>38.771000000000001</v>
      </c>
      <c r="P51" s="88">
        <f t="shared" si="10"/>
        <v>32.131</v>
      </c>
      <c r="Q51" s="88">
        <f t="shared" si="10"/>
        <v>49.561999999999998</v>
      </c>
      <c r="R51" s="88">
        <f t="shared" si="10"/>
        <v>58.372999999999998</v>
      </c>
      <c r="S51" s="88">
        <f t="shared" si="10"/>
        <v>41.758000000000003</v>
      </c>
      <c r="T51" s="88">
        <f t="shared" si="10"/>
        <v>7.5400000000000009</v>
      </c>
      <c r="U51" s="88">
        <f t="shared" si="10"/>
        <v>43.703999999999994</v>
      </c>
      <c r="V51" s="88">
        <f t="shared" si="10"/>
        <v>13.894000000000002</v>
      </c>
      <c r="W51" s="88">
        <f t="shared" si="10"/>
        <v>48.030999999999999</v>
      </c>
      <c r="X51" s="88">
        <f t="shared" si="10"/>
        <v>54.400999999999996</v>
      </c>
      <c r="Y51" s="88">
        <f t="shared" si="10"/>
        <v>37.829000000000001</v>
      </c>
      <c r="Z51" s="89">
        <f t="shared" si="10"/>
        <v>0</v>
      </c>
      <c r="AA51" s="105">
        <f>SUM(B51:Z51)</f>
        <v>867.02199999999993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>
        <v>51</v>
      </c>
      <c r="N4" s="18">
        <v>70.7</v>
      </c>
      <c r="O4" s="18">
        <v>6.5</v>
      </c>
      <c r="P4" s="18">
        <v>6.9</v>
      </c>
      <c r="Q4" s="18">
        <v>43.8</v>
      </c>
      <c r="R4" s="18">
        <v>51</v>
      </c>
      <c r="S4" s="18">
        <v>33.200000000000003</v>
      </c>
      <c r="T4" s="18">
        <v>-4.4000000000000004</v>
      </c>
      <c r="U4" s="18">
        <v>36.299999999999997</v>
      </c>
      <c r="V4" s="18"/>
      <c r="W4" s="18">
        <v>40</v>
      </c>
      <c r="X4" s="18">
        <v>47.3</v>
      </c>
      <c r="Y4" s="18">
        <v>30.5</v>
      </c>
      <c r="Z4" s="19"/>
      <c r="AA4" s="112">
        <f>SUM(B4:Z4)</f>
        <v>412.8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195.11</v>
      </c>
      <c r="C7" s="118">
        <v>171.81</v>
      </c>
      <c r="D7" s="118">
        <v>154.54</v>
      </c>
      <c r="E7" s="118">
        <v>149.69</v>
      </c>
      <c r="F7" s="118">
        <v>156.26</v>
      </c>
      <c r="G7" s="118">
        <v>156.41999999999999</v>
      </c>
      <c r="H7" s="118">
        <v>194.73</v>
      </c>
      <c r="I7" s="118">
        <v>202.04</v>
      </c>
      <c r="J7" s="118">
        <v>201.48</v>
      </c>
      <c r="K7" s="118">
        <v>192.42</v>
      </c>
      <c r="L7" s="118">
        <v>184.66</v>
      </c>
      <c r="M7" s="118">
        <v>215.9</v>
      </c>
      <c r="N7" s="118">
        <v>194.66</v>
      </c>
      <c r="O7" s="118">
        <v>173.04</v>
      </c>
      <c r="P7" s="118">
        <v>166.45</v>
      </c>
      <c r="Q7" s="118">
        <v>192.14</v>
      </c>
      <c r="R7" s="118">
        <v>217.83</v>
      </c>
      <c r="S7" s="118">
        <v>226.27</v>
      </c>
      <c r="T7" s="118">
        <v>227.73</v>
      </c>
      <c r="U7" s="118">
        <v>263.24</v>
      </c>
      <c r="V7" s="118">
        <v>288.3</v>
      </c>
      <c r="W7" s="118">
        <v>256.44</v>
      </c>
      <c r="X7" s="118">
        <v>244.4</v>
      </c>
      <c r="Y7" s="118">
        <v>228.84</v>
      </c>
      <c r="Z7" s="119"/>
      <c r="AA7" s="120">
        <f>IF(SUM(B7:Z7)&lt;&gt;0,AVERAGEIF(B7:Z7,"&lt;&gt;"""),"")</f>
        <v>202.26666666666662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4.4000000000000004</v>
      </c>
      <c r="U15" s="134"/>
      <c r="V15" s="134"/>
      <c r="W15" s="134"/>
      <c r="X15" s="134"/>
      <c r="Y15" s="134"/>
      <c r="Z15" s="132"/>
      <c r="AA15" s="133">
        <f t="shared" si="0"/>
        <v>4.4000000000000004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4.4000000000000004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4.4000000000000004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51</v>
      </c>
      <c r="N23" s="134">
        <v>70.7</v>
      </c>
      <c r="O23" s="134">
        <v>6.5</v>
      </c>
      <c r="P23" s="134">
        <v>6.9</v>
      </c>
      <c r="Q23" s="134">
        <v>43.8</v>
      </c>
      <c r="R23" s="134">
        <v>51</v>
      </c>
      <c r="S23" s="134">
        <v>33.200000000000003</v>
      </c>
      <c r="T23" s="134"/>
      <c r="U23" s="134">
        <v>36.299999999999997</v>
      </c>
      <c r="V23" s="134"/>
      <c r="W23" s="134">
        <v>40</v>
      </c>
      <c r="X23" s="134">
        <v>47.3</v>
      </c>
      <c r="Y23" s="134">
        <v>30.5</v>
      </c>
      <c r="Z23" s="132"/>
      <c r="AA23" s="133">
        <f t="shared" si="2"/>
        <v>417.2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51</v>
      </c>
      <c r="N24" s="136">
        <f t="shared" si="3"/>
        <v>70.7</v>
      </c>
      <c r="O24" s="136">
        <f t="shared" si="3"/>
        <v>6.5</v>
      </c>
      <c r="P24" s="136">
        <f t="shared" si="3"/>
        <v>6.9</v>
      </c>
      <c r="Q24" s="136">
        <f t="shared" si="3"/>
        <v>43.8</v>
      </c>
      <c r="R24" s="136">
        <f t="shared" si="3"/>
        <v>51</v>
      </c>
      <c r="S24" s="136">
        <f t="shared" si="3"/>
        <v>33.200000000000003</v>
      </c>
      <c r="T24" s="136">
        <f t="shared" si="3"/>
        <v>0</v>
      </c>
      <c r="U24" s="136">
        <f t="shared" si="3"/>
        <v>36.299999999999997</v>
      </c>
      <c r="V24" s="136">
        <f t="shared" si="3"/>
        <v>0</v>
      </c>
      <c r="W24" s="136">
        <f t="shared" si="3"/>
        <v>40</v>
      </c>
      <c r="X24" s="136">
        <f t="shared" si="3"/>
        <v>47.3</v>
      </c>
      <c r="Y24" s="136">
        <f t="shared" si="3"/>
        <v>30.5</v>
      </c>
      <c r="Z24" s="137" t="str">
        <f t="shared" si="3"/>
        <v/>
      </c>
      <c r="AA24" s="90">
        <f t="shared" si="2"/>
        <v>417.2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2022-04-29T20:18:46Z</dcterms:created>
  <dcterms:modified xsi:type="dcterms:W3CDTF">2022-04-29T20:18:47Z</dcterms:modified>
</cp:coreProperties>
</file>