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<sst xmlns="http://schemas.openxmlformats.org/spreadsheetml/2006/main" count="117" uniqueCount="53">
  <si>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28/04/2022 23:18:05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</si>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</sst>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9.484</c:v>
                </c:pt>
                <c:pt idx="1">
                  <c:v>65.92</c:v>
                </c:pt>
                <c:pt idx="20">
                  <c:v>2</c:v>
                </c:pt>
                <c:pt idx="21">
                  <c:v>12.614000000000001</c:v>
                </c:pt>
                <c:pt idx="22">
                  <c:v>54.884</c:v>
                </c:pt>
                <c:pt idx="23">
                  <c:v>31.411999999999999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4.3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118.2</c:v>
                </c:pt>
                <c:pt idx="7">
                  <c:v>61.4</c:v>
                </c:pt>
                <c:pt idx="8">
                  <c:v>34.6</c:v>
                </c:pt>
                <c:pt idx="9">
                  <c:v>58</c:v>
                </c:pt>
                <c:pt idx="10">
                  <c:v>0</c:v>
                </c:pt>
                <c:pt idx="11">
                  <c:v>0</c:v>
                </c:pt>
                <c:pt idx="12">
                  <c:v>32.299999999999997</c:v>
                </c:pt>
                <c:pt idx="13">
                  <c:v>91.6</c:v>
                </c:pt>
                <c:pt idx="14">
                  <c:v>2</c:v>
                </c:pt>
                <c:pt idx="15">
                  <c:v>55</c:v>
                </c:pt>
                <c:pt idx="16">
                  <c:v>113</c:v>
                </c:pt>
                <c:pt idx="17">
                  <c:v>84.6</c:v>
                </c:pt>
                <c:pt idx="18">
                  <c:v>92.6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62.202000000000005</c:v>
                </c:pt>
                <c:pt idx="1">
                  <c:v>57.57</c:v>
                </c:pt>
                <c:pt idx="2">
                  <c:v>49.769999999999996</c:v>
                </c:pt>
                <c:pt idx="3">
                  <c:v>52.575000000000003</c:v>
                </c:pt>
                <c:pt idx="4">
                  <c:v>75.662000000000006</c:v>
                </c:pt>
                <c:pt idx="5">
                  <c:v>66.923999999999992</c:v>
                </c:pt>
                <c:pt idx="6">
                  <c:v>46.477999999999994</c:v>
                </c:pt>
                <c:pt idx="7">
                  <c:v>12.129999999999999</c:v>
                </c:pt>
                <c:pt idx="8">
                  <c:v>39.64</c:v>
                </c:pt>
                <c:pt idx="9">
                  <c:v>17.574999999999999</c:v>
                </c:pt>
                <c:pt idx="10">
                  <c:v>60.545000000000002</c:v>
                </c:pt>
                <c:pt idx="11">
                  <c:v>54.536000000000001</c:v>
                </c:pt>
                <c:pt idx="12">
                  <c:v>11.223000000000003</c:v>
                </c:pt>
                <c:pt idx="14">
                  <c:v>52.738000000000007</c:v>
                </c:pt>
                <c:pt idx="15">
                  <c:v>12.177000000000001</c:v>
                </c:pt>
                <c:pt idx="16">
                  <c:v>0.14199999999999999</c:v>
                </c:pt>
                <c:pt idx="18">
                  <c:v>2.4E-2</c:v>
                </c:pt>
                <c:pt idx="21">
                  <c:v>37.173999999999999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7">
                  <c:v>20</c:v>
                </c:pt>
                <c:pt idx="19">
                  <c:v>90</c:v>
                </c:pt>
                <c:pt idx="20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68381000"/>
        <c:axId val="1683813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74.965000000000003</c:v>
                </c:pt>
                <c:pt idx="1">
                  <c:v>128.36899999999997</c:v>
                </c:pt>
                <c:pt idx="2">
                  <c:v>49.933</c:v>
                </c:pt>
                <c:pt idx="3">
                  <c:v>55.145999999999994</c:v>
                </c:pt>
                <c:pt idx="4">
                  <c:v>77.430000000000007</c:v>
                </c:pt>
                <c:pt idx="5">
                  <c:v>70.35799999999999</c:v>
                </c:pt>
                <c:pt idx="6">
                  <c:v>168.74299999999999</c:v>
                </c:pt>
                <c:pt idx="7">
                  <c:v>74.823000000000008</c:v>
                </c:pt>
                <c:pt idx="8">
                  <c:v>74.649000000000015</c:v>
                </c:pt>
                <c:pt idx="9">
                  <c:v>76.038000000000011</c:v>
                </c:pt>
                <c:pt idx="10">
                  <c:v>61.919999999999995</c:v>
                </c:pt>
                <c:pt idx="11">
                  <c:v>56.445000000000007</c:v>
                </c:pt>
                <c:pt idx="12">
                  <c:v>44.978999999999999</c:v>
                </c:pt>
                <c:pt idx="13">
                  <c:v>93.223000000000013</c:v>
                </c:pt>
                <c:pt idx="14">
                  <c:v>55.737000000000002</c:v>
                </c:pt>
                <c:pt idx="15">
                  <c:v>67.694999999999993</c:v>
                </c:pt>
                <c:pt idx="16">
                  <c:v>113.13900000000001</c:v>
                </c:pt>
                <c:pt idx="17">
                  <c:v>104.57599999999999</c:v>
                </c:pt>
                <c:pt idx="18">
                  <c:v>92.67</c:v>
                </c:pt>
                <c:pt idx="19">
                  <c:v>98.025000000000006</c:v>
                </c:pt>
                <c:pt idx="20">
                  <c:v>99.192999999999998</c:v>
                </c:pt>
                <c:pt idx="21">
                  <c:v>55.851999999999997</c:v>
                </c:pt>
                <c:pt idx="22">
                  <c:v>66.346000000000004</c:v>
                </c:pt>
                <c:pt idx="23">
                  <c:v>40.314000000000007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81000"/>
        <c:axId val="1683813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235</c:v>
                </c:pt>
                <c:pt idx="1">
                  <c:v>235.23</c:v>
                </c:pt>
                <c:pt idx="2">
                  <c:v>220.71</c:v>
                </c:pt>
                <c:pt idx="3">
                  <c:v>225.3</c:v>
                </c:pt>
                <c:pt idx="4">
                  <c:v>229.96</c:v>
                </c:pt>
                <c:pt idx="5">
                  <c:v>222.41</c:v>
                </c:pt>
                <c:pt idx="6">
                  <c:v>255.87</c:v>
                </c:pt>
                <c:pt idx="7">
                  <c:v>277.56</c:v>
                </c:pt>
                <c:pt idx="8">
                  <c:v>256.08</c:v>
                </c:pt>
                <c:pt idx="9">
                  <c:v>239.82</c:v>
                </c:pt>
                <c:pt idx="10">
                  <c:v>215.06</c:v>
                </c:pt>
                <c:pt idx="11">
                  <c:v>215.06</c:v>
                </c:pt>
                <c:pt idx="12">
                  <c:v>208.37</c:v>
                </c:pt>
                <c:pt idx="13">
                  <c:v>182.25</c:v>
                </c:pt>
                <c:pt idx="14">
                  <c:v>213.63</c:v>
                </c:pt>
                <c:pt idx="15">
                  <c:v>215</c:v>
                </c:pt>
                <c:pt idx="16">
                  <c:v>224.13</c:v>
                </c:pt>
                <c:pt idx="17">
                  <c:v>226.99</c:v>
                </c:pt>
                <c:pt idx="18">
                  <c:v>237</c:v>
                </c:pt>
                <c:pt idx="19">
                  <c:v>257.77999999999997</c:v>
                </c:pt>
                <c:pt idx="20">
                  <c:v>260.87</c:v>
                </c:pt>
                <c:pt idx="21">
                  <c:v>255.07</c:v>
                </c:pt>
                <c:pt idx="22">
                  <c:v>242.76</c:v>
                </c:pt>
                <c:pt idx="23">
                  <c:v>219.17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82176"/>
        <c:axId val="168381784"/>
      </c:lineChart>
      <c:catAx>
        <c:axId val="168381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381392"/>
        <c:crosses val="autoZero"/>
        <c:auto val="1"/>
        <c:lblAlgn val="ctr"/>
        <c:lblOffset val="100"/>
        <c:noMultiLvlLbl val="0"/>
      </c:catAx>
      <c:valAx>
        <c:axId val="1683813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381000"/>
        <c:crosses val="autoZero"/>
        <c:crossBetween val="between"/>
      </c:valAx>
      <c:valAx>
        <c:axId val="1683817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8382176"/>
        <c:crosses val="max"/>
        <c:crossBetween val="between"/>
      </c:valAx>
      <c:catAx>
        <c:axId val="1683821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83817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74.965000000000003</v>
      </c>
      <c r="C4" s="18">
        <v>128.35599999999999</v>
      </c>
      <c r="D4" s="18">
        <v>49.932999999999993</v>
      </c>
      <c r="E4" s="18">
        <v>55.146000000000008</v>
      </c>
      <c r="F4" s="18">
        <v>77.429999999999993</v>
      </c>
      <c r="G4" s="18">
        <v>70.358000000000004</v>
      </c>
      <c r="H4" s="18">
        <v>168.77799999999999</v>
      </c>
      <c r="I4" s="18">
        <v>74.855999999999995</v>
      </c>
      <c r="J4" s="18">
        <v>74.686000000000007</v>
      </c>
      <c r="K4" s="18">
        <v>76.037999999999997</v>
      </c>
      <c r="L4" s="18">
        <v>61.873999999999995</v>
      </c>
      <c r="M4" s="18">
        <v>56.423000000000002</v>
      </c>
      <c r="N4" s="18">
        <v>45.010999999999996</v>
      </c>
      <c r="O4" s="18">
        <v>93.196999999999989</v>
      </c>
      <c r="P4" s="18">
        <v>55.784000000000006</v>
      </c>
      <c r="Q4" s="18">
        <v>67.693999999999988</v>
      </c>
      <c r="R4" s="18">
        <v>113.142</v>
      </c>
      <c r="S4" s="18">
        <v>104.6</v>
      </c>
      <c r="T4" s="18">
        <v>92.623999999999995</v>
      </c>
      <c r="U4" s="18">
        <v>98.025000000000006</v>
      </c>
      <c r="V4" s="18">
        <v>99.192999999999998</v>
      </c>
      <c r="W4" s="18">
        <v>55.852000000000004</v>
      </c>
      <c r="X4" s="18">
        <v>66.346000000000004</v>
      </c>
      <c r="Y4" s="18">
        <v>40.314</v>
      </c>
      <c r="Z4" s="19"/>
      <c r="AA4" s="20">
        <f>SUM(B4:Z4)</f>
        <v>1900.6250000000002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</v>
      </c>
      <c r="C7" s="28">
        <v>235.23</v>
      </c>
      <c r="D7" s="28">
        <v>220.71</v>
      </c>
      <c r="E7" s="28">
        <v>225.3</v>
      </c>
      <c r="F7" s="28">
        <v>229.96</v>
      </c>
      <c r="G7" s="28">
        <v>222.41</v>
      </c>
      <c r="H7" s="28">
        <v>255.87</v>
      </c>
      <c r="I7" s="28">
        <v>277.56</v>
      </c>
      <c r="J7" s="28">
        <v>256.08</v>
      </c>
      <c r="K7" s="28">
        <v>239.82</v>
      </c>
      <c r="L7" s="28">
        <v>215.06</v>
      </c>
      <c r="M7" s="28">
        <v>215.06</v>
      </c>
      <c r="N7" s="28">
        <v>208.37</v>
      </c>
      <c r="O7" s="28">
        <v>182.25</v>
      </c>
      <c r="P7" s="28">
        <v>213.63</v>
      </c>
      <c r="Q7" s="28">
        <v>215</v>
      </c>
      <c r="R7" s="28">
        <v>224.13</v>
      </c>
      <c r="S7" s="28">
        <v>226.99</v>
      </c>
      <c r="T7" s="28">
        <v>237</v>
      </c>
      <c r="U7" s="28">
        <v>257.77999999999997</v>
      </c>
      <c r="V7" s="28">
        <v>260.87</v>
      </c>
      <c r="W7" s="28">
        <v>255.07</v>
      </c>
      <c r="X7" s="28">
        <v>242.76</v>
      </c>
      <c r="Y7" s="28">
        <v>219.17</v>
      </c>
      <c r="Z7" s="29"/>
      <c r="AA7" s="30">
        <f>IF(SUM(B7:Z7)&lt;&gt;0,AVERAGEIF(B7:Z7,"&lt;&gt;"""),"")</f>
        <v>232.12833333333333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9.484</v>
      </c>
      <c r="C12" s="52">
        <v>65.92</v>
      </c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</v>
      </c>
      <c r="W12" s="52">
        <v>12.614000000000001</v>
      </c>
      <c r="X12" s="52">
        <v>54.884</v>
      </c>
      <c r="Y12" s="52">
        <v>31.411999999999999</v>
      </c>
      <c r="Z12" s="53"/>
      <c r="AA12" s="54">
        <f t="shared" si="0"/>
        <v>176.31399999999999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>
        <v>20</v>
      </c>
      <c r="T13" s="52"/>
      <c r="U13" s="52">
        <v>90</v>
      </c>
      <c r="V13" s="52">
        <v>90</v>
      </c>
      <c r="W13" s="52"/>
      <c r="X13" s="52"/>
      <c r="Y13" s="52"/>
      <c r="Z13" s="53"/>
      <c r="AA13" s="54">
        <f t="shared" si="0"/>
        <v>200</v>
      </c>
    </row>
    <row r="14" spans="1:27" ht="24.95" customHeight="1" x14ac:dyDescent="0.2">
      <c r="A14" s="55" t="s">
        <v>10</v>
      </c>
      <c r="B14" s="56">
        <v>62.202000000000005</v>
      </c>
      <c r="C14" s="57">
        <v>57.57</v>
      </c>
      <c r="D14" s="57">
        <v>49.769999999999996</v>
      </c>
      <c r="E14" s="57">
        <v>52.575000000000003</v>
      </c>
      <c r="F14" s="57">
        <v>75.662000000000006</v>
      </c>
      <c r="G14" s="57">
        <v>66.923999999999992</v>
      </c>
      <c r="H14" s="57">
        <v>46.477999999999994</v>
      </c>
      <c r="I14" s="57">
        <v>12.129999999999999</v>
      </c>
      <c r="J14" s="57">
        <v>39.64</v>
      </c>
      <c r="K14" s="57">
        <v>17.574999999999999</v>
      </c>
      <c r="L14" s="57">
        <v>60.545000000000002</v>
      </c>
      <c r="M14" s="57">
        <v>54.536000000000001</v>
      </c>
      <c r="N14" s="57">
        <v>11.223000000000003</v>
      </c>
      <c r="O14" s="57"/>
      <c r="P14" s="57">
        <v>52.738000000000007</v>
      </c>
      <c r="Q14" s="57">
        <v>12.177000000000001</v>
      </c>
      <c r="R14" s="57">
        <v>0.14199999999999999</v>
      </c>
      <c r="S14" s="57"/>
      <c r="T14" s="57">
        <v>2.4E-2</v>
      </c>
      <c r="U14" s="57"/>
      <c r="V14" s="57"/>
      <c r="W14" s="57">
        <v>37.173999999999999</v>
      </c>
      <c r="X14" s="57"/>
      <c r="Y14" s="57"/>
      <c r="Z14" s="58"/>
      <c r="AA14" s="59">
        <f t="shared" si="0"/>
        <v>709.08500000000004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71.686000000000007</v>
      </c>
      <c r="C16" s="62">
        <f t="shared" ref="C16:Z16" si="1">IF(LEN(C$2)&gt;0,SUM(C10:C15),"")</f>
        <v>123.49000000000001</v>
      </c>
      <c r="D16" s="62">
        <f t="shared" si="1"/>
        <v>49.769999999999996</v>
      </c>
      <c r="E16" s="62">
        <f t="shared" si="1"/>
        <v>52.575000000000003</v>
      </c>
      <c r="F16" s="62">
        <f t="shared" si="1"/>
        <v>75.662000000000006</v>
      </c>
      <c r="G16" s="62">
        <f t="shared" si="1"/>
        <v>66.923999999999992</v>
      </c>
      <c r="H16" s="62">
        <f t="shared" si="1"/>
        <v>46.477999999999994</v>
      </c>
      <c r="I16" s="62">
        <f t="shared" si="1"/>
        <v>12.129999999999999</v>
      </c>
      <c r="J16" s="62">
        <f t="shared" si="1"/>
        <v>39.64</v>
      </c>
      <c r="K16" s="62">
        <f t="shared" si="1"/>
        <v>17.574999999999999</v>
      </c>
      <c r="L16" s="62">
        <f t="shared" si="1"/>
        <v>60.545000000000002</v>
      </c>
      <c r="M16" s="62">
        <f t="shared" si="1"/>
        <v>54.536000000000001</v>
      </c>
      <c r="N16" s="62">
        <f t="shared" si="1"/>
        <v>11.223000000000003</v>
      </c>
      <c r="O16" s="62">
        <f t="shared" si="1"/>
        <v>0</v>
      </c>
      <c r="P16" s="62">
        <f t="shared" si="1"/>
        <v>52.738000000000007</v>
      </c>
      <c r="Q16" s="62">
        <f t="shared" si="1"/>
        <v>12.177000000000001</v>
      </c>
      <c r="R16" s="62">
        <f t="shared" si="1"/>
        <v>0.14199999999999999</v>
      </c>
      <c r="S16" s="62">
        <f t="shared" si="1"/>
        <v>20</v>
      </c>
      <c r="T16" s="62">
        <f t="shared" si="1"/>
        <v>2.4E-2</v>
      </c>
      <c r="U16" s="62">
        <f t="shared" si="1"/>
        <v>90</v>
      </c>
      <c r="V16" s="62">
        <f t="shared" si="1"/>
        <v>92</v>
      </c>
      <c r="W16" s="62">
        <f t="shared" si="1"/>
        <v>49.787999999999997</v>
      </c>
      <c r="X16" s="62">
        <f t="shared" si="1"/>
        <v>54.884</v>
      </c>
      <c r="Y16" s="62">
        <f t="shared" si="1"/>
        <v>31.411999999999999</v>
      </c>
      <c r="Z16" s="63" t="str">
        <f t="shared" si="1"/>
        <v/>
      </c>
      <c r="AA16" s="64">
        <f>SUM(AA10:AA15)</f>
        <v>1085.3989999999999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2.9350000000000001</v>
      </c>
      <c r="C20" s="77"/>
      <c r="D20" s="77"/>
      <c r="E20" s="77">
        <v>2.1760000000000002</v>
      </c>
      <c r="F20" s="77">
        <v>1.516</v>
      </c>
      <c r="G20" s="77">
        <v>3.3380000000000001</v>
      </c>
      <c r="H20" s="77">
        <v>3.8570000000000002</v>
      </c>
      <c r="I20" s="77">
        <v>1.056</v>
      </c>
      <c r="J20" s="77">
        <v>0.44600000000000001</v>
      </c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>
        <v>0.94</v>
      </c>
      <c r="V20" s="77">
        <v>1.776</v>
      </c>
      <c r="W20" s="77">
        <v>2.46</v>
      </c>
      <c r="X20" s="77">
        <v>3.9359999999999999</v>
      </c>
      <c r="Y20" s="77"/>
      <c r="Z20" s="78"/>
      <c r="AA20" s="79">
        <f t="shared" si="2"/>
        <v>24.436</v>
      </c>
    </row>
    <row r="21" spans="1:27" ht="24.95" customHeight="1" x14ac:dyDescent="0.2">
      <c r="A21" s="75" t="s">
        <v>16</v>
      </c>
      <c r="B21" s="80">
        <v>0.34399999999999997</v>
      </c>
      <c r="C21" s="81">
        <v>0.56599999999999995</v>
      </c>
      <c r="D21" s="81">
        <v>0.16300000000000001</v>
      </c>
      <c r="E21" s="81">
        <v>0.39500000000000002</v>
      </c>
      <c r="F21" s="81">
        <v>0.252</v>
      </c>
      <c r="G21" s="81">
        <v>9.6000000000000002E-2</v>
      </c>
      <c r="H21" s="81">
        <v>0.24299999999999999</v>
      </c>
      <c r="I21" s="81">
        <v>0.27</v>
      </c>
      <c r="J21" s="81"/>
      <c r="K21" s="81">
        <v>0.46299999999999997</v>
      </c>
      <c r="L21" s="81">
        <v>1.3290000000000002</v>
      </c>
      <c r="M21" s="81">
        <v>1.887</v>
      </c>
      <c r="N21" s="81">
        <v>1.488</v>
      </c>
      <c r="O21" s="81">
        <v>1.597</v>
      </c>
      <c r="P21" s="81">
        <v>1.046</v>
      </c>
      <c r="Q21" s="81">
        <v>0.51700000000000002</v>
      </c>
      <c r="R21" s="81"/>
      <c r="S21" s="81"/>
      <c r="T21" s="81"/>
      <c r="U21" s="81">
        <v>7.085</v>
      </c>
      <c r="V21" s="81">
        <v>5.4169999999999998</v>
      </c>
      <c r="W21" s="81">
        <v>3.6040000000000001</v>
      </c>
      <c r="X21" s="81">
        <v>7.5259999999999998</v>
      </c>
      <c r="Y21" s="81">
        <v>8.902000000000001</v>
      </c>
      <c r="Z21" s="78"/>
      <c r="AA21" s="79">
        <f t="shared" si="2"/>
        <v>43.19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3.2789999999999999</v>
      </c>
      <c r="C25" s="88">
        <f t="shared" ref="C25:Z25" si="3">IF(LEN(C$2)&gt;0,SUM(C19:C24),"")</f>
        <v>0.56599999999999995</v>
      </c>
      <c r="D25" s="88">
        <f t="shared" si="3"/>
        <v>0.16300000000000001</v>
      </c>
      <c r="E25" s="88">
        <f t="shared" si="3"/>
        <v>2.5710000000000002</v>
      </c>
      <c r="F25" s="88">
        <f t="shared" si="3"/>
        <v>1.768</v>
      </c>
      <c r="G25" s="88">
        <f t="shared" si="3"/>
        <v>3.4340000000000002</v>
      </c>
      <c r="H25" s="88">
        <f t="shared" si="3"/>
        <v>4.1000000000000005</v>
      </c>
      <c r="I25" s="88">
        <f t="shared" si="3"/>
        <v>1.3260000000000001</v>
      </c>
      <c r="J25" s="88">
        <f t="shared" si="3"/>
        <v>0.44600000000000001</v>
      </c>
      <c r="K25" s="88">
        <f t="shared" si="3"/>
        <v>0.46299999999999997</v>
      </c>
      <c r="L25" s="88">
        <f t="shared" si="3"/>
        <v>1.3290000000000002</v>
      </c>
      <c r="M25" s="88">
        <f t="shared" si="3"/>
        <v>1.887</v>
      </c>
      <c r="N25" s="88">
        <f t="shared" si="3"/>
        <v>1.488</v>
      </c>
      <c r="O25" s="88">
        <f t="shared" si="3"/>
        <v>1.597</v>
      </c>
      <c r="P25" s="88">
        <f t="shared" si="3"/>
        <v>1.046</v>
      </c>
      <c r="Q25" s="88">
        <f t="shared" si="3"/>
        <v>0.51700000000000002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8.0250000000000004</v>
      </c>
      <c r="V25" s="88">
        <f t="shared" si="3"/>
        <v>7.1929999999999996</v>
      </c>
      <c r="W25" s="88">
        <f t="shared" si="3"/>
        <v>6.0640000000000001</v>
      </c>
      <c r="X25" s="88">
        <f t="shared" si="3"/>
        <v>11.462</v>
      </c>
      <c r="Y25" s="88">
        <f t="shared" si="3"/>
        <v>8.902000000000001</v>
      </c>
      <c r="Z25" s="89" t="str">
        <f t="shared" si="3"/>
        <v/>
      </c>
      <c r="AA25" s="90">
        <f>SUM(AA19:AA24)</f>
        <v>67.626000000000005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74.965000000000003</v>
      </c>
      <c r="C29" s="77">
        <v>124.056</v>
      </c>
      <c r="D29" s="77">
        <v>49.933</v>
      </c>
      <c r="E29" s="77">
        <v>55.146000000000001</v>
      </c>
      <c r="F29" s="77">
        <v>77.430000000000007</v>
      </c>
      <c r="G29" s="77">
        <v>70.358000000000004</v>
      </c>
      <c r="H29" s="77">
        <v>50.578000000000003</v>
      </c>
      <c r="I29" s="77">
        <v>13.456</v>
      </c>
      <c r="J29" s="77">
        <v>40.085999999999999</v>
      </c>
      <c r="K29" s="77">
        <v>18.038</v>
      </c>
      <c r="L29" s="77">
        <v>61.874000000000002</v>
      </c>
      <c r="M29" s="77">
        <v>56.423000000000002</v>
      </c>
      <c r="N29" s="77">
        <v>12.711</v>
      </c>
      <c r="O29" s="77">
        <v>1.597</v>
      </c>
      <c r="P29" s="77">
        <v>53.783999999999999</v>
      </c>
      <c r="Q29" s="77">
        <v>12.694000000000001</v>
      </c>
      <c r="R29" s="77">
        <v>0.14199999999999999</v>
      </c>
      <c r="S29" s="77">
        <v>20</v>
      </c>
      <c r="T29" s="77">
        <v>2.4E-2</v>
      </c>
      <c r="U29" s="77">
        <v>98.025000000000006</v>
      </c>
      <c r="V29" s="77">
        <v>99.192999999999998</v>
      </c>
      <c r="W29" s="77">
        <v>55.851999999999997</v>
      </c>
      <c r="X29" s="77">
        <v>66.346000000000004</v>
      </c>
      <c r="Y29" s="77">
        <v>40.314</v>
      </c>
      <c r="Z29" s="78"/>
      <c r="AA29" s="79">
        <f>SUM(B29:Z29)</f>
        <v>1153.0250000000001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74.965000000000003</v>
      </c>
      <c r="C31" s="62">
        <f t="shared" ref="C31:Z31" si="4">IF(LEN(C$2)&gt;0,SUM(C28:C30),"")</f>
        <v>124.056</v>
      </c>
      <c r="D31" s="62">
        <f t="shared" si="4"/>
        <v>49.933</v>
      </c>
      <c r="E31" s="62">
        <f t="shared" si="4"/>
        <v>55.146000000000001</v>
      </c>
      <c r="F31" s="62">
        <f t="shared" si="4"/>
        <v>77.430000000000007</v>
      </c>
      <c r="G31" s="62">
        <f t="shared" si="4"/>
        <v>70.358000000000004</v>
      </c>
      <c r="H31" s="62">
        <f t="shared" si="4"/>
        <v>50.578000000000003</v>
      </c>
      <c r="I31" s="62">
        <f t="shared" si="4"/>
        <v>13.456</v>
      </c>
      <c r="J31" s="62">
        <f t="shared" si="4"/>
        <v>40.085999999999999</v>
      </c>
      <c r="K31" s="62">
        <f t="shared" si="4"/>
        <v>18.038</v>
      </c>
      <c r="L31" s="62">
        <f t="shared" si="4"/>
        <v>61.874000000000002</v>
      </c>
      <c r="M31" s="62">
        <f t="shared" si="4"/>
        <v>56.423000000000002</v>
      </c>
      <c r="N31" s="62">
        <f t="shared" si="4"/>
        <v>12.711</v>
      </c>
      <c r="O31" s="62">
        <f t="shared" si="4"/>
        <v>1.597</v>
      </c>
      <c r="P31" s="62">
        <f t="shared" si="4"/>
        <v>53.783999999999999</v>
      </c>
      <c r="Q31" s="62">
        <f t="shared" si="4"/>
        <v>12.694000000000001</v>
      </c>
      <c r="R31" s="62">
        <f t="shared" si="4"/>
        <v>0.14199999999999999</v>
      </c>
      <c r="S31" s="62">
        <f t="shared" si="4"/>
        <v>20</v>
      </c>
      <c r="T31" s="62">
        <f t="shared" si="4"/>
        <v>2.4E-2</v>
      </c>
      <c r="U31" s="62">
        <f t="shared" si="4"/>
        <v>98.025000000000006</v>
      </c>
      <c r="V31" s="62">
        <f t="shared" si="4"/>
        <v>99.192999999999998</v>
      </c>
      <c r="W31" s="62">
        <f t="shared" si="4"/>
        <v>55.851999999999997</v>
      </c>
      <c r="X31" s="62">
        <f t="shared" si="4"/>
        <v>66.346000000000004</v>
      </c>
      <c r="Y31" s="62">
        <f t="shared" si="4"/>
        <v>40.314</v>
      </c>
      <c r="Z31" s="63" t="str">
        <f t="shared" si="4"/>
        <v/>
      </c>
      <c r="AA31" s="64">
        <f>SUM(AA28:AA30)</f>
        <v>1153.0250000000001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>
        <v>4.3</v>
      </c>
      <c r="D38" s="99"/>
      <c r="E38" s="99"/>
      <c r="F38" s="99"/>
      <c r="G38" s="99"/>
      <c r="H38" s="99">
        <v>118.2</v>
      </c>
      <c r="I38" s="99">
        <v>61.4</v>
      </c>
      <c r="J38" s="99">
        <v>34.6</v>
      </c>
      <c r="K38" s="99">
        <v>58</v>
      </c>
      <c r="L38" s="99"/>
      <c r="M38" s="99"/>
      <c r="N38" s="99">
        <v>32.299999999999997</v>
      </c>
      <c r="O38" s="99">
        <v>91.6</v>
      </c>
      <c r="P38" s="99">
        <v>2</v>
      </c>
      <c r="Q38" s="99">
        <v>55</v>
      </c>
      <c r="R38" s="99">
        <v>113</v>
      </c>
      <c r="S38" s="99">
        <v>84.6</v>
      </c>
      <c r="T38" s="99">
        <v>92.6</v>
      </c>
      <c r="U38" s="99"/>
      <c r="V38" s="99"/>
      <c r="W38" s="99"/>
      <c r="X38" s="99"/>
      <c r="Y38" s="99"/>
      <c r="Z38" s="100"/>
      <c r="AA38" s="79">
        <f t="shared" si="5"/>
        <v>747.6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4.3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118.2</v>
      </c>
      <c r="I39" s="88">
        <f t="shared" si="6"/>
        <v>61.4</v>
      </c>
      <c r="J39" s="88">
        <f t="shared" si="6"/>
        <v>34.6</v>
      </c>
      <c r="K39" s="88">
        <f t="shared" si="6"/>
        <v>58</v>
      </c>
      <c r="L39" s="88">
        <f t="shared" si="6"/>
        <v>0</v>
      </c>
      <c r="M39" s="88">
        <f t="shared" si="6"/>
        <v>0</v>
      </c>
      <c r="N39" s="88">
        <f t="shared" si="6"/>
        <v>32.299999999999997</v>
      </c>
      <c r="O39" s="88">
        <f t="shared" si="6"/>
        <v>91.6</v>
      </c>
      <c r="P39" s="88">
        <f t="shared" si="6"/>
        <v>2</v>
      </c>
      <c r="Q39" s="88">
        <f t="shared" si="6"/>
        <v>55</v>
      </c>
      <c r="R39" s="88">
        <f t="shared" si="6"/>
        <v>113</v>
      </c>
      <c r="S39" s="88">
        <f t="shared" si="6"/>
        <v>84.6</v>
      </c>
      <c r="T39" s="88">
        <f t="shared" si="6"/>
        <v>92.6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747.6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>
        <v>4.3</v>
      </c>
      <c r="D46" s="99"/>
      <c r="E46" s="99"/>
      <c r="F46" s="99"/>
      <c r="G46" s="99"/>
      <c r="H46" s="99">
        <v>118.2</v>
      </c>
      <c r="I46" s="99">
        <v>61.4</v>
      </c>
      <c r="J46" s="99">
        <v>34.6</v>
      </c>
      <c r="K46" s="99">
        <v>58</v>
      </c>
      <c r="L46" s="99"/>
      <c r="M46" s="99"/>
      <c r="N46" s="99">
        <v>32.299999999999997</v>
      </c>
      <c r="O46" s="99">
        <v>91.6</v>
      </c>
      <c r="P46" s="99">
        <v>2</v>
      </c>
      <c r="Q46" s="99">
        <v>55</v>
      </c>
      <c r="R46" s="99">
        <v>113</v>
      </c>
      <c r="S46" s="99">
        <v>84.6</v>
      </c>
      <c r="T46" s="99">
        <v>92.6</v>
      </c>
      <c r="U46" s="99"/>
      <c r="V46" s="99"/>
      <c r="W46" s="99"/>
      <c r="X46" s="99"/>
      <c r="Y46" s="99"/>
      <c r="Z46" s="100"/>
      <c r="AA46" s="79">
        <f t="shared" si="7"/>
        <v>747.6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4.3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118.2</v>
      </c>
      <c r="I48" s="88">
        <f t="shared" si="8"/>
        <v>61.4</v>
      </c>
      <c r="J48" s="88">
        <f t="shared" si="8"/>
        <v>34.6</v>
      </c>
      <c r="K48" s="88">
        <f t="shared" si="8"/>
        <v>58</v>
      </c>
      <c r="L48" s="88">
        <f t="shared" si="8"/>
        <v>0</v>
      </c>
      <c r="M48" s="88">
        <f t="shared" si="8"/>
        <v>0</v>
      </c>
      <c r="N48" s="88">
        <f t="shared" si="8"/>
        <v>32.299999999999997</v>
      </c>
      <c r="O48" s="88">
        <f t="shared" si="8"/>
        <v>91.6</v>
      </c>
      <c r="P48" s="88">
        <f t="shared" si="8"/>
        <v>2</v>
      </c>
      <c r="Q48" s="88">
        <f t="shared" si="8"/>
        <v>55</v>
      </c>
      <c r="R48" s="88">
        <f t="shared" si="8"/>
        <v>113</v>
      </c>
      <c r="S48" s="88">
        <f t="shared" si="8"/>
        <v>84.6</v>
      </c>
      <c r="T48" s="88">
        <f t="shared" si="8"/>
        <v>92.6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74.965000000000003</v>
      </c>
      <c r="C51" s="88">
        <f t="shared" si="10"/>
        <v>128.35600000000002</v>
      </c>
      <c r="D51" s="88">
        <f t="shared" si="10"/>
        <v>49.932999999999993</v>
      </c>
      <c r="E51" s="88">
        <f t="shared" si="10"/>
        <v>55.146000000000001</v>
      </c>
      <c r="F51" s="88">
        <f t="shared" si="10"/>
        <v>77.430000000000007</v>
      </c>
      <c r="G51" s="88">
        <f t="shared" si="10"/>
        <v>70.35799999999999</v>
      </c>
      <c r="H51" s="88">
        <f t="shared" si="10"/>
        <v>168.77799999999999</v>
      </c>
      <c r="I51" s="88">
        <f t="shared" si="10"/>
        <v>74.855999999999995</v>
      </c>
      <c r="J51" s="88">
        <f t="shared" si="10"/>
        <v>74.686000000000007</v>
      </c>
      <c r="K51" s="88">
        <f t="shared" si="10"/>
        <v>76.037999999999997</v>
      </c>
      <c r="L51" s="88">
        <f t="shared" si="10"/>
        <v>61.874000000000002</v>
      </c>
      <c r="M51" s="88">
        <f t="shared" si="10"/>
        <v>56.423000000000002</v>
      </c>
      <c r="N51" s="88">
        <f t="shared" si="10"/>
        <v>45.010999999999996</v>
      </c>
      <c r="O51" s="88">
        <f t="shared" si="10"/>
        <v>93.196999999999989</v>
      </c>
      <c r="P51" s="88">
        <f t="shared" si="10"/>
        <v>55.784000000000006</v>
      </c>
      <c r="Q51" s="88">
        <f t="shared" si="10"/>
        <v>67.694000000000003</v>
      </c>
      <c r="R51" s="88">
        <f t="shared" si="10"/>
        <v>113.142</v>
      </c>
      <c r="S51" s="88">
        <f t="shared" si="10"/>
        <v>104.6</v>
      </c>
      <c r="T51" s="88">
        <f t="shared" si="10"/>
        <v>92.623999999999995</v>
      </c>
      <c r="U51" s="88">
        <f t="shared" si="10"/>
        <v>98.025000000000006</v>
      </c>
      <c r="V51" s="88">
        <f t="shared" si="10"/>
        <v>99.192999999999998</v>
      </c>
      <c r="W51" s="88">
        <f t="shared" si="10"/>
        <v>55.851999999999997</v>
      </c>
      <c r="X51" s="88">
        <f t="shared" si="10"/>
        <v>66.346000000000004</v>
      </c>
      <c r="Y51" s="88">
        <f t="shared" si="10"/>
        <v>40.314</v>
      </c>
      <c r="Z51" s="89" t="str">
        <f t="shared" si="10"/>
        <v/>
      </c>
      <c r="AA51" s="105">
        <f>SUM(B51:Z51)</f>
        <v>1900.6250000000002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74.965000000000003</v>
      </c>
      <c r="C4" s="18">
        <v>128.36899999999997</v>
      </c>
      <c r="D4" s="18">
        <v>49.933</v>
      </c>
      <c r="E4" s="18">
        <v>55.145999999999994</v>
      </c>
      <c r="F4" s="18">
        <v>77.430000000000007</v>
      </c>
      <c r="G4" s="18">
        <v>70.35799999999999</v>
      </c>
      <c r="H4" s="18">
        <v>168.74299999999999</v>
      </c>
      <c r="I4" s="18">
        <v>74.823000000000008</v>
      </c>
      <c r="J4" s="18">
        <v>74.649000000000015</v>
      </c>
      <c r="K4" s="18">
        <v>76.038000000000011</v>
      </c>
      <c r="L4" s="18">
        <v>61.919999999999995</v>
      </c>
      <c r="M4" s="18">
        <v>56.445000000000007</v>
      </c>
      <c r="N4" s="18">
        <v>44.978999999999999</v>
      </c>
      <c r="O4" s="18">
        <v>93.223000000000013</v>
      </c>
      <c r="P4" s="18">
        <v>55.737000000000002</v>
      </c>
      <c r="Q4" s="18">
        <v>67.694999999999993</v>
      </c>
      <c r="R4" s="18">
        <v>113.13900000000001</v>
      </c>
      <c r="S4" s="18">
        <v>104.57599999999999</v>
      </c>
      <c r="T4" s="18">
        <v>92.67</v>
      </c>
      <c r="U4" s="18">
        <v>98.025000000000006</v>
      </c>
      <c r="V4" s="18">
        <v>99.192999999999998</v>
      </c>
      <c r="W4" s="18">
        <v>55.851999999999997</v>
      </c>
      <c r="X4" s="18">
        <v>66.346000000000004</v>
      </c>
      <c r="Y4" s="18">
        <v>40.314000000000007</v>
      </c>
      <c r="Z4" s="19"/>
      <c r="AA4" s="20">
        <f>SUM(B4:Z4)</f>
        <v>1900.5680000000004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235</v>
      </c>
      <c r="C7" s="28">
        <v>235.23</v>
      </c>
      <c r="D7" s="28">
        <v>220.71</v>
      </c>
      <c r="E7" s="28">
        <v>225.3</v>
      </c>
      <c r="F7" s="28">
        <v>229.96</v>
      </c>
      <c r="G7" s="28">
        <v>222.41</v>
      </c>
      <c r="H7" s="28">
        <v>255.87</v>
      </c>
      <c r="I7" s="28">
        <v>277.56</v>
      </c>
      <c r="J7" s="28">
        <v>256.08</v>
      </c>
      <c r="K7" s="28">
        <v>239.82</v>
      </c>
      <c r="L7" s="28">
        <v>215.06</v>
      </c>
      <c r="M7" s="28">
        <v>215.06</v>
      </c>
      <c r="N7" s="28">
        <v>208.37</v>
      </c>
      <c r="O7" s="28">
        <v>182.25</v>
      </c>
      <c r="P7" s="28">
        <v>213.63</v>
      </c>
      <c r="Q7" s="28">
        <v>215</v>
      </c>
      <c r="R7" s="28">
        <v>224.13</v>
      </c>
      <c r="S7" s="28">
        <v>226.99</v>
      </c>
      <c r="T7" s="28">
        <v>237</v>
      </c>
      <c r="U7" s="28">
        <v>257.77999999999997</v>
      </c>
      <c r="V7" s="28">
        <v>260.87</v>
      </c>
      <c r="W7" s="28">
        <v>255.07</v>
      </c>
      <c r="X7" s="28">
        <v>242.76</v>
      </c>
      <c r="Y7" s="28">
        <v>219.17</v>
      </c>
      <c r="Z7" s="29"/>
      <c r="AA7" s="30">
        <f>IF(SUM(B7:Z7)&lt;&gt;0,AVERAGEIF(B7:Z7,"&lt;&gt;"""),"")</f>
        <v>232.12833333333333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60</v>
      </c>
      <c r="C12" s="52">
        <v>60</v>
      </c>
      <c r="D12" s="52">
        <v>34.865000000000002</v>
      </c>
      <c r="E12" s="52"/>
      <c r="F12" s="52"/>
      <c r="G12" s="52">
        <v>28.398</v>
      </c>
      <c r="H12" s="52">
        <v>75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258.26300000000003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6.0000000000000001E-3</v>
      </c>
      <c r="H14" s="57"/>
      <c r="I14" s="57">
        <v>13.153</v>
      </c>
      <c r="J14" s="57">
        <v>1.9039999999999999</v>
      </c>
      <c r="K14" s="57">
        <v>13.301</v>
      </c>
      <c r="L14" s="57">
        <v>0.252</v>
      </c>
      <c r="M14" s="57"/>
      <c r="N14" s="57">
        <v>18.756</v>
      </c>
      <c r="O14" s="57">
        <v>61.628</v>
      </c>
      <c r="P14" s="57">
        <v>16.966999999999999</v>
      </c>
      <c r="Q14" s="57">
        <v>12.804</v>
      </c>
      <c r="R14" s="57">
        <v>47.57800000000001</v>
      </c>
      <c r="S14" s="57">
        <v>49.731999999999992</v>
      </c>
      <c r="T14" s="57">
        <v>43.847000000000001</v>
      </c>
      <c r="U14" s="57">
        <v>23.048000000000002</v>
      </c>
      <c r="V14" s="57">
        <v>35.994999999999997</v>
      </c>
      <c r="W14" s="57">
        <v>3.3889999999999998</v>
      </c>
      <c r="X14" s="57">
        <v>30.122999999999998</v>
      </c>
      <c r="Y14" s="57">
        <v>39.213999999999999</v>
      </c>
      <c r="Z14" s="58"/>
      <c r="AA14" s="59">
        <f t="shared" si="0"/>
        <v>411.697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60</v>
      </c>
      <c r="C16" s="62">
        <f t="shared" ref="C16:Z16" si="1">IF(LEN(C$2)&gt;0,SUM(C10:C15),"")</f>
        <v>60</v>
      </c>
      <c r="D16" s="62">
        <f t="shared" si="1"/>
        <v>34.865000000000002</v>
      </c>
      <c r="E16" s="62">
        <f t="shared" si="1"/>
        <v>0</v>
      </c>
      <c r="F16" s="62">
        <f t="shared" si="1"/>
        <v>0</v>
      </c>
      <c r="G16" s="62">
        <f t="shared" si="1"/>
        <v>28.404</v>
      </c>
      <c r="H16" s="62">
        <f t="shared" si="1"/>
        <v>75</v>
      </c>
      <c r="I16" s="62">
        <f t="shared" si="1"/>
        <v>13.153</v>
      </c>
      <c r="J16" s="62">
        <f t="shared" si="1"/>
        <v>1.9039999999999999</v>
      </c>
      <c r="K16" s="62">
        <f t="shared" si="1"/>
        <v>13.301</v>
      </c>
      <c r="L16" s="62">
        <f t="shared" si="1"/>
        <v>0.252</v>
      </c>
      <c r="M16" s="62">
        <f t="shared" si="1"/>
        <v>0</v>
      </c>
      <c r="N16" s="62">
        <f t="shared" si="1"/>
        <v>18.756</v>
      </c>
      <c r="O16" s="62">
        <f t="shared" si="1"/>
        <v>61.628</v>
      </c>
      <c r="P16" s="62">
        <f t="shared" si="1"/>
        <v>16.966999999999999</v>
      </c>
      <c r="Q16" s="62">
        <f t="shared" si="1"/>
        <v>12.804</v>
      </c>
      <c r="R16" s="62">
        <f t="shared" si="1"/>
        <v>47.57800000000001</v>
      </c>
      <c r="S16" s="62">
        <f t="shared" si="1"/>
        <v>49.731999999999992</v>
      </c>
      <c r="T16" s="62">
        <f t="shared" si="1"/>
        <v>43.847000000000001</v>
      </c>
      <c r="U16" s="62">
        <f t="shared" si="1"/>
        <v>23.048000000000002</v>
      </c>
      <c r="V16" s="62">
        <f t="shared" si="1"/>
        <v>35.994999999999997</v>
      </c>
      <c r="W16" s="62">
        <f t="shared" si="1"/>
        <v>3.3889999999999998</v>
      </c>
      <c r="X16" s="62">
        <f t="shared" si="1"/>
        <v>30.122999999999998</v>
      </c>
      <c r="Y16" s="62">
        <f t="shared" si="1"/>
        <v>39.213999999999999</v>
      </c>
      <c r="Z16" s="63" t="str">
        <f t="shared" si="1"/>
        <v/>
      </c>
      <c r="AA16" s="64">
        <f>SUM(AA10:AA15)</f>
        <v>669.96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0.8</v>
      </c>
      <c r="D19" s="72">
        <v>0.8</v>
      </c>
      <c r="E19" s="72">
        <v>0.8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1.9</v>
      </c>
      <c r="R19" s="72">
        <v>1.9</v>
      </c>
      <c r="S19" s="72">
        <v>1.9</v>
      </c>
      <c r="T19" s="72">
        <v>1.1000000000000001</v>
      </c>
      <c r="U19" s="72">
        <v>1.1000000000000001</v>
      </c>
      <c r="V19" s="72">
        <v>1.1000000000000001</v>
      </c>
      <c r="W19" s="72">
        <v>1.1000000000000001</v>
      </c>
      <c r="X19" s="72">
        <v>1.1000000000000001</v>
      </c>
      <c r="Y19" s="72">
        <v>1.1000000000000001</v>
      </c>
      <c r="Z19" s="73"/>
      <c r="AA19" s="74">
        <f t="shared" ref="AA19:AA24" si="2">SUM(B19:Z19)</f>
        <v>35.6</v>
      </c>
    </row>
    <row r="20" spans="1:27" ht="24.95" customHeight="1" x14ac:dyDescent="0.2">
      <c r="A20" s="75" t="s">
        <v>15</v>
      </c>
      <c r="B20" s="76">
        <v>4.508</v>
      </c>
      <c r="C20" s="77">
        <v>5.165</v>
      </c>
      <c r="D20" s="77">
        <v>4.5220000000000002</v>
      </c>
      <c r="E20" s="77">
        <v>4.5780000000000003</v>
      </c>
      <c r="F20" s="77">
        <v>4.78</v>
      </c>
      <c r="G20" s="77">
        <v>5.4740000000000002</v>
      </c>
      <c r="H20" s="77">
        <v>6.5190000000000001</v>
      </c>
      <c r="I20" s="77">
        <v>7.3250000000000002</v>
      </c>
      <c r="J20" s="77">
        <v>7.5220000000000002</v>
      </c>
      <c r="K20" s="77">
        <v>7.7009999999999996</v>
      </c>
      <c r="L20" s="77">
        <v>7.63</v>
      </c>
      <c r="M20" s="77">
        <v>8.827</v>
      </c>
      <c r="N20" s="77">
        <v>2.2749999999999999</v>
      </c>
      <c r="O20" s="77">
        <v>3.9950000000000001</v>
      </c>
      <c r="P20" s="77">
        <v>2.7240000000000002</v>
      </c>
      <c r="Q20" s="77">
        <v>1.976</v>
      </c>
      <c r="R20" s="77">
        <v>0.96099999999999997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86.482000000000014</v>
      </c>
    </row>
    <row r="21" spans="1:27" ht="24.95" customHeight="1" x14ac:dyDescent="0.2">
      <c r="A21" s="75" t="s">
        <v>16</v>
      </c>
      <c r="B21" s="80">
        <v>10.457000000000001</v>
      </c>
      <c r="C21" s="81">
        <v>62.404000000000003</v>
      </c>
      <c r="D21" s="81">
        <v>9.7459999999999987</v>
      </c>
      <c r="E21" s="81">
        <v>10.968</v>
      </c>
      <c r="F21" s="81">
        <v>9.25</v>
      </c>
      <c r="G21" s="81">
        <v>13.98</v>
      </c>
      <c r="H21" s="81">
        <v>85.323999999999984</v>
      </c>
      <c r="I21" s="81">
        <v>52.445</v>
      </c>
      <c r="J21" s="81">
        <v>63.323</v>
      </c>
      <c r="K21" s="81">
        <v>53.136000000000003</v>
      </c>
      <c r="L21" s="81">
        <v>40.037999999999997</v>
      </c>
      <c r="M21" s="81">
        <v>31.117999999999999</v>
      </c>
      <c r="N21" s="81">
        <v>22.047999999999998</v>
      </c>
      <c r="O21" s="81">
        <v>25.7</v>
      </c>
      <c r="P21" s="81">
        <v>34.146000000000001</v>
      </c>
      <c r="Q21" s="81">
        <v>51.015000000000001</v>
      </c>
      <c r="R21" s="81">
        <v>62.7</v>
      </c>
      <c r="S21" s="81">
        <v>52.943999999999996</v>
      </c>
      <c r="T21" s="81">
        <v>47.723000000000006</v>
      </c>
      <c r="U21" s="81">
        <v>73.87700000000001</v>
      </c>
      <c r="V21" s="81">
        <v>62.098000000000006</v>
      </c>
      <c r="W21" s="81">
        <v>51.363</v>
      </c>
      <c r="X21" s="81">
        <v>35.122999999999998</v>
      </c>
      <c r="Y21" s="81"/>
      <c r="Z21" s="78"/>
      <c r="AA21" s="79">
        <f t="shared" si="2"/>
        <v>960.92599999999993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14.965</v>
      </c>
      <c r="C25" s="88">
        <f t="shared" si="3"/>
        <v>68.369</v>
      </c>
      <c r="D25" s="88">
        <f t="shared" si="3"/>
        <v>15.067999999999998</v>
      </c>
      <c r="E25" s="88">
        <f t="shared" si="3"/>
        <v>16.346</v>
      </c>
      <c r="F25" s="88">
        <f t="shared" si="3"/>
        <v>15.93</v>
      </c>
      <c r="G25" s="88">
        <f t="shared" si="3"/>
        <v>21.353999999999999</v>
      </c>
      <c r="H25" s="88">
        <f t="shared" si="3"/>
        <v>93.742999999999981</v>
      </c>
      <c r="I25" s="88">
        <f t="shared" si="3"/>
        <v>61.67</v>
      </c>
      <c r="J25" s="88">
        <f t="shared" si="3"/>
        <v>72.745000000000005</v>
      </c>
      <c r="K25" s="88">
        <f t="shared" si="3"/>
        <v>62.737000000000002</v>
      </c>
      <c r="L25" s="88">
        <f t="shared" si="3"/>
        <v>49.567999999999998</v>
      </c>
      <c r="M25" s="88">
        <f t="shared" si="3"/>
        <v>41.844999999999999</v>
      </c>
      <c r="N25" s="88">
        <f t="shared" si="3"/>
        <v>26.222999999999999</v>
      </c>
      <c r="O25" s="88">
        <f t="shared" si="3"/>
        <v>31.594999999999999</v>
      </c>
      <c r="P25" s="88">
        <f t="shared" si="3"/>
        <v>38.770000000000003</v>
      </c>
      <c r="Q25" s="88">
        <f t="shared" si="3"/>
        <v>54.890999999999998</v>
      </c>
      <c r="R25" s="88">
        <f t="shared" si="3"/>
        <v>65.561000000000007</v>
      </c>
      <c r="S25" s="88">
        <f t="shared" si="3"/>
        <v>54.843999999999994</v>
      </c>
      <c r="T25" s="88">
        <f t="shared" si="3"/>
        <v>48.823000000000008</v>
      </c>
      <c r="U25" s="88">
        <f t="shared" si="3"/>
        <v>74.977000000000004</v>
      </c>
      <c r="V25" s="88">
        <f t="shared" si="3"/>
        <v>63.198000000000008</v>
      </c>
      <c r="W25" s="88">
        <f t="shared" si="3"/>
        <v>52.463000000000001</v>
      </c>
      <c r="X25" s="88">
        <f t="shared" si="3"/>
        <v>36.222999999999999</v>
      </c>
      <c r="Y25" s="88">
        <f t="shared" si="3"/>
        <v>1.1000000000000001</v>
      </c>
      <c r="Z25" s="89">
        <f t="shared" si="3"/>
        <v>0</v>
      </c>
      <c r="AA25" s="90">
        <f t="shared" si="3"/>
        <v>1083.008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74.965000000000003</v>
      </c>
      <c r="C29" s="77">
        <v>128.369</v>
      </c>
      <c r="D29" s="77">
        <v>49.933</v>
      </c>
      <c r="E29" s="77">
        <v>16.346</v>
      </c>
      <c r="F29" s="77">
        <v>15.93</v>
      </c>
      <c r="G29" s="77">
        <v>49.758000000000003</v>
      </c>
      <c r="H29" s="77">
        <v>168.74299999999999</v>
      </c>
      <c r="I29" s="77">
        <v>74.822999999999993</v>
      </c>
      <c r="J29" s="77">
        <v>74.649000000000001</v>
      </c>
      <c r="K29" s="77">
        <v>76.037999999999997</v>
      </c>
      <c r="L29" s="77">
        <v>49.82</v>
      </c>
      <c r="M29" s="77">
        <v>41.844999999999999</v>
      </c>
      <c r="N29" s="77">
        <v>44.978999999999999</v>
      </c>
      <c r="O29" s="77">
        <v>93.222999999999999</v>
      </c>
      <c r="P29" s="77">
        <v>55.737000000000002</v>
      </c>
      <c r="Q29" s="77">
        <v>67.694999999999993</v>
      </c>
      <c r="R29" s="77">
        <v>113.139</v>
      </c>
      <c r="S29" s="77">
        <v>104.57599999999999</v>
      </c>
      <c r="T29" s="77">
        <v>92.67</v>
      </c>
      <c r="U29" s="77">
        <v>98.025000000000006</v>
      </c>
      <c r="V29" s="77">
        <v>99.192999999999998</v>
      </c>
      <c r="W29" s="77">
        <v>55.851999999999997</v>
      </c>
      <c r="X29" s="77">
        <v>66.346000000000004</v>
      </c>
      <c r="Y29" s="77">
        <v>40.314</v>
      </c>
      <c r="Z29" s="78"/>
      <c r="AA29" s="79">
        <f>SUM(B29:Z29)</f>
        <v>1752.9680000000003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74.965000000000003</v>
      </c>
      <c r="C31" s="62">
        <f t="shared" si="4"/>
        <v>128.369</v>
      </c>
      <c r="D31" s="62">
        <f t="shared" si="4"/>
        <v>49.933</v>
      </c>
      <c r="E31" s="62">
        <f t="shared" si="4"/>
        <v>16.346</v>
      </c>
      <c r="F31" s="62">
        <f t="shared" si="4"/>
        <v>15.93</v>
      </c>
      <c r="G31" s="62">
        <f t="shared" si="4"/>
        <v>49.758000000000003</v>
      </c>
      <c r="H31" s="62">
        <f t="shared" si="4"/>
        <v>168.74299999999999</v>
      </c>
      <c r="I31" s="62">
        <f t="shared" si="4"/>
        <v>74.822999999999993</v>
      </c>
      <c r="J31" s="62">
        <f t="shared" si="4"/>
        <v>74.649000000000001</v>
      </c>
      <c r="K31" s="62">
        <f t="shared" si="4"/>
        <v>76.037999999999997</v>
      </c>
      <c r="L31" s="62">
        <f t="shared" si="4"/>
        <v>49.82</v>
      </c>
      <c r="M31" s="62">
        <f t="shared" si="4"/>
        <v>41.844999999999999</v>
      </c>
      <c r="N31" s="62">
        <f t="shared" si="4"/>
        <v>44.978999999999999</v>
      </c>
      <c r="O31" s="62">
        <f t="shared" si="4"/>
        <v>93.222999999999999</v>
      </c>
      <c r="P31" s="62">
        <f t="shared" si="4"/>
        <v>55.737000000000002</v>
      </c>
      <c r="Q31" s="62">
        <f t="shared" si="4"/>
        <v>67.694999999999993</v>
      </c>
      <c r="R31" s="62">
        <f t="shared" si="4"/>
        <v>113.139</v>
      </c>
      <c r="S31" s="62">
        <f t="shared" si="4"/>
        <v>104.57599999999999</v>
      </c>
      <c r="T31" s="62">
        <f t="shared" si="4"/>
        <v>92.67</v>
      </c>
      <c r="U31" s="62">
        <f t="shared" si="4"/>
        <v>98.025000000000006</v>
      </c>
      <c r="V31" s="62">
        <f t="shared" si="4"/>
        <v>99.192999999999998</v>
      </c>
      <c r="W31" s="62">
        <f t="shared" si="4"/>
        <v>55.851999999999997</v>
      </c>
      <c r="X31" s="62">
        <f t="shared" si="4"/>
        <v>66.346000000000004</v>
      </c>
      <c r="Y31" s="62">
        <f t="shared" si="4"/>
        <v>40.314</v>
      </c>
      <c r="Z31" s="63">
        <f t="shared" si="4"/>
        <v>0</v>
      </c>
      <c r="AA31" s="64">
        <f t="shared" si="4"/>
        <v>1752.9680000000003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>
        <v>38.799999999999997</v>
      </c>
      <c r="F38" s="99">
        <v>61.5</v>
      </c>
      <c r="G38" s="99">
        <v>20.6</v>
      </c>
      <c r="H38" s="99"/>
      <c r="I38" s="99"/>
      <c r="J38" s="99"/>
      <c r="K38" s="99"/>
      <c r="L38" s="99">
        <v>12.1</v>
      </c>
      <c r="M38" s="99">
        <v>14.6</v>
      </c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147.6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38.799999999999997</v>
      </c>
      <c r="F39" s="88">
        <f t="shared" si="6"/>
        <v>61.5</v>
      </c>
      <c r="G39" s="88">
        <f t="shared" si="6"/>
        <v>20.6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12.1</v>
      </c>
      <c r="M39" s="88">
        <f t="shared" si="6"/>
        <v>14.6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147.6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>
        <v>38.799999999999997</v>
      </c>
      <c r="F46" s="99">
        <v>61.5</v>
      </c>
      <c r="G46" s="99">
        <v>20.6</v>
      </c>
      <c r="H46" s="99"/>
      <c r="I46" s="99"/>
      <c r="J46" s="99"/>
      <c r="K46" s="99"/>
      <c r="L46" s="99">
        <v>12.1</v>
      </c>
      <c r="M46" s="99">
        <v>14.6</v>
      </c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147.6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38.799999999999997</v>
      </c>
      <c r="F48" s="88">
        <f t="shared" si="8"/>
        <v>61.5</v>
      </c>
      <c r="G48" s="88">
        <f t="shared" si="8"/>
        <v>20.6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12.1</v>
      </c>
      <c r="M48" s="88">
        <f t="shared" si="8"/>
        <v>14.6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147.6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74.965000000000003</v>
      </c>
      <c r="C51" s="88">
        <f t="shared" si="10"/>
        <v>128.369</v>
      </c>
      <c r="D51" s="88">
        <f t="shared" si="10"/>
        <v>49.933</v>
      </c>
      <c r="E51" s="88">
        <f t="shared" si="10"/>
        <v>55.146000000000001</v>
      </c>
      <c r="F51" s="88">
        <f t="shared" si="10"/>
        <v>77.430000000000007</v>
      </c>
      <c r="G51" s="88">
        <f t="shared" si="10"/>
        <v>70.358000000000004</v>
      </c>
      <c r="H51" s="88">
        <f t="shared" si="10"/>
        <v>168.74299999999999</v>
      </c>
      <c r="I51" s="88">
        <f t="shared" si="10"/>
        <v>74.823000000000008</v>
      </c>
      <c r="J51" s="88">
        <f t="shared" si="10"/>
        <v>74.649000000000001</v>
      </c>
      <c r="K51" s="88">
        <f t="shared" si="10"/>
        <v>76.037999999999997</v>
      </c>
      <c r="L51" s="88">
        <f t="shared" si="10"/>
        <v>61.92</v>
      </c>
      <c r="M51" s="88">
        <f t="shared" si="10"/>
        <v>56.445</v>
      </c>
      <c r="N51" s="88">
        <f t="shared" si="10"/>
        <v>44.978999999999999</v>
      </c>
      <c r="O51" s="88">
        <f t="shared" si="10"/>
        <v>93.222999999999999</v>
      </c>
      <c r="P51" s="88">
        <f t="shared" si="10"/>
        <v>55.737000000000002</v>
      </c>
      <c r="Q51" s="88">
        <f t="shared" si="10"/>
        <v>67.694999999999993</v>
      </c>
      <c r="R51" s="88">
        <f t="shared" si="10"/>
        <v>113.13900000000001</v>
      </c>
      <c r="S51" s="88">
        <f t="shared" si="10"/>
        <v>104.57599999999999</v>
      </c>
      <c r="T51" s="88">
        <f t="shared" si="10"/>
        <v>92.670000000000016</v>
      </c>
      <c r="U51" s="88">
        <f t="shared" si="10"/>
        <v>98.025000000000006</v>
      </c>
      <c r="V51" s="88">
        <f t="shared" si="10"/>
        <v>99.193000000000012</v>
      </c>
      <c r="W51" s="88">
        <f t="shared" si="10"/>
        <v>55.852000000000004</v>
      </c>
      <c r="X51" s="88">
        <f t="shared" si="10"/>
        <v>66.346000000000004</v>
      </c>
      <c r="Y51" s="88">
        <f t="shared" si="10"/>
        <v>40.314</v>
      </c>
      <c r="Z51" s="89">
        <f t="shared" si="10"/>
        <v>0</v>
      </c>
      <c r="AA51" s="105">
        <f>SUM(B51:Z51)</f>
        <v>1900.5680000000004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-4.3</v>
      </c>
      <c r="D4" s="18"/>
      <c r="E4" s="18">
        <v>38.799999999999997</v>
      </c>
      <c r="F4" s="18">
        <v>61.5</v>
      </c>
      <c r="G4" s="18">
        <v>20.6</v>
      </c>
      <c r="H4" s="18">
        <v>-118.2</v>
      </c>
      <c r="I4" s="18">
        <v>-61.4</v>
      </c>
      <c r="J4" s="18">
        <v>-34.6</v>
      </c>
      <c r="K4" s="18">
        <v>-58</v>
      </c>
      <c r="L4" s="18">
        <v>12.1</v>
      </c>
      <c r="M4" s="18">
        <v>14.6</v>
      </c>
      <c r="N4" s="18">
        <v>-32.299999999999997</v>
      </c>
      <c r="O4" s="18">
        <v>-91.6</v>
      </c>
      <c r="P4" s="18">
        <v>-2</v>
      </c>
      <c r="Q4" s="18">
        <v>-55</v>
      </c>
      <c r="R4" s="18">
        <v>-113</v>
      </c>
      <c r="S4" s="18">
        <v>-84.6</v>
      </c>
      <c r="T4" s="18">
        <v>-92.6</v>
      </c>
      <c r="U4" s="18"/>
      <c r="V4" s="18"/>
      <c r="W4" s="18"/>
      <c r="X4" s="18"/>
      <c r="Y4" s="18"/>
      <c r="Z4" s="19"/>
      <c r="AA4" s="112">
        <f>SUM(B4:Z4)</f>
        <v>-600.00000000000011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235</v>
      </c>
      <c r="C7" s="118">
        <v>235.23</v>
      </c>
      <c r="D7" s="118">
        <v>220.71</v>
      </c>
      <c r="E7" s="118">
        <v>225.3</v>
      </c>
      <c r="F7" s="118">
        <v>229.96</v>
      </c>
      <c r="G7" s="118">
        <v>222.41</v>
      </c>
      <c r="H7" s="118">
        <v>255.87</v>
      </c>
      <c r="I7" s="118">
        <v>277.56</v>
      </c>
      <c r="J7" s="118">
        <v>256.08</v>
      </c>
      <c r="K7" s="118">
        <v>239.82</v>
      </c>
      <c r="L7" s="118">
        <v>215.06</v>
      </c>
      <c r="M7" s="118">
        <v>215.06</v>
      </c>
      <c r="N7" s="118">
        <v>208.37</v>
      </c>
      <c r="O7" s="118">
        <v>182.25</v>
      </c>
      <c r="P7" s="118">
        <v>213.63</v>
      </c>
      <c r="Q7" s="118">
        <v>215</v>
      </c>
      <c r="R7" s="118">
        <v>224.13</v>
      </c>
      <c r="S7" s="118">
        <v>226.99</v>
      </c>
      <c r="T7" s="118">
        <v>237</v>
      </c>
      <c r="U7" s="118">
        <v>257.77999999999997</v>
      </c>
      <c r="V7" s="118">
        <v>260.87</v>
      </c>
      <c r="W7" s="118">
        <v>255.07</v>
      </c>
      <c r="X7" s="118">
        <v>242.76</v>
      </c>
      <c r="Y7" s="118">
        <v>219.17</v>
      </c>
      <c r="Z7" s="119"/>
      <c r="AA7" s="120">
        <f>IF(SUM(B7:Z7)&lt;&gt;0,AVERAGEIF(B7:Z7,"&lt;&gt;"""),"")</f>
        <v>232.12833333333333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>
        <v>4.3</v>
      </c>
      <c r="D15" s="134"/>
      <c r="E15" s="134"/>
      <c r="F15" s="134"/>
      <c r="G15" s="134"/>
      <c r="H15" s="134">
        <v>118.2</v>
      </c>
      <c r="I15" s="134">
        <v>61.4</v>
      </c>
      <c r="J15" s="134">
        <v>34.6</v>
      </c>
      <c r="K15" s="134">
        <v>58</v>
      </c>
      <c r="L15" s="134"/>
      <c r="M15" s="134"/>
      <c r="N15" s="134">
        <v>32.299999999999997</v>
      </c>
      <c r="O15" s="134">
        <v>91.6</v>
      </c>
      <c r="P15" s="134">
        <v>2</v>
      </c>
      <c r="Q15" s="134">
        <v>55</v>
      </c>
      <c r="R15" s="134">
        <v>113</v>
      </c>
      <c r="S15" s="134">
        <v>84.6</v>
      </c>
      <c r="T15" s="134">
        <v>92.6</v>
      </c>
      <c r="U15" s="134"/>
      <c r="V15" s="134"/>
      <c r="W15" s="134"/>
      <c r="X15" s="134"/>
      <c r="Y15" s="134"/>
      <c r="Z15" s="132"/>
      <c r="AA15" s="133">
        <f t="shared" si="0"/>
        <v>747.6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4.3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118.2</v>
      </c>
      <c r="I16" s="136">
        <f t="shared" si="1"/>
        <v>61.4</v>
      </c>
      <c r="J16" s="136">
        <f t="shared" si="1"/>
        <v>34.6</v>
      </c>
      <c r="K16" s="136">
        <f t="shared" si="1"/>
        <v>58</v>
      </c>
      <c r="L16" s="136">
        <f t="shared" si="1"/>
        <v>0</v>
      </c>
      <c r="M16" s="136">
        <f t="shared" si="1"/>
        <v>0</v>
      </c>
      <c r="N16" s="136">
        <f t="shared" si="1"/>
        <v>32.299999999999997</v>
      </c>
      <c r="O16" s="136">
        <f t="shared" si="1"/>
        <v>91.6</v>
      </c>
      <c r="P16" s="136">
        <f t="shared" si="1"/>
        <v>2</v>
      </c>
      <c r="Q16" s="136">
        <f t="shared" si="1"/>
        <v>55</v>
      </c>
      <c r="R16" s="136">
        <f t="shared" si="1"/>
        <v>113</v>
      </c>
      <c r="S16" s="136">
        <f t="shared" si="1"/>
        <v>84.6</v>
      </c>
      <c r="T16" s="136">
        <f t="shared" si="1"/>
        <v>92.6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747.6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>
        <v>38.799999999999997</v>
      </c>
      <c r="F23" s="134">
        <v>61.5</v>
      </c>
      <c r="G23" s="134">
        <v>20.6</v>
      </c>
      <c r="H23" s="134"/>
      <c r="I23" s="134"/>
      <c r="J23" s="134"/>
      <c r="K23" s="134"/>
      <c r="L23" s="134">
        <v>12.1</v>
      </c>
      <c r="M23" s="134">
        <v>14.6</v>
      </c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147.6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38.799999999999997</v>
      </c>
      <c r="F24" s="136">
        <f t="shared" si="3"/>
        <v>61.5</v>
      </c>
      <c r="G24" s="136">
        <f t="shared" si="3"/>
        <v>20.6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12.1</v>
      </c>
      <c r="M24" s="136">
        <f t="shared" si="3"/>
        <v>14.6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147.6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2022-04-28T20:18:05Z</dcterms:created>
  <dcterms:modified xsi:type="dcterms:W3CDTF">2022-04-28T20:18:05Z</dcterms:modified>
</cp:coreProperties>
</file>