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<sst xmlns="http://schemas.openxmlformats.org/spreadsheetml/2006/main" count="117" uniqueCount="53">
  <si>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27/04/2022 23:19:57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</si>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</sst>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15.454000000000001</c:v>
                </c:pt>
                <c:pt idx="21">
                  <c:v>56.42</c:v>
                </c:pt>
                <c:pt idx="22">
                  <c:v>32.130000000000003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56.3</c:v>
                </c:pt>
                <c:pt idx="1">
                  <c:v>20.7</c:v>
                </c:pt>
                <c:pt idx="2">
                  <c:v>0</c:v>
                </c:pt>
                <c:pt idx="3">
                  <c:v>34.5</c:v>
                </c:pt>
                <c:pt idx="4">
                  <c:v>9.3000000000000007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44</c:v>
                </c:pt>
                <c:pt idx="10">
                  <c:v>34</c:v>
                </c:pt>
                <c:pt idx="11">
                  <c:v>72</c:v>
                </c:pt>
                <c:pt idx="12">
                  <c:v>0</c:v>
                </c:pt>
                <c:pt idx="13">
                  <c:v>0</c:v>
                </c:pt>
                <c:pt idx="14">
                  <c:v>47.5</c:v>
                </c:pt>
                <c:pt idx="15">
                  <c:v>8</c:v>
                </c:pt>
                <c:pt idx="16">
                  <c:v>44.9</c:v>
                </c:pt>
                <c:pt idx="17">
                  <c:v>85.1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14.295</c:v>
                </c:pt>
                <c:pt idx="2">
                  <c:v>16.439</c:v>
                </c:pt>
                <c:pt idx="3">
                  <c:v>12.577999999999999</c:v>
                </c:pt>
                <c:pt idx="4">
                  <c:v>9.9229999999999983</c:v>
                </c:pt>
                <c:pt idx="5">
                  <c:v>23.137</c:v>
                </c:pt>
                <c:pt idx="6">
                  <c:v>24.963999999999999</c:v>
                </c:pt>
                <c:pt idx="7">
                  <c:v>39.72</c:v>
                </c:pt>
                <c:pt idx="8">
                  <c:v>45.515000000000001</c:v>
                </c:pt>
                <c:pt idx="9">
                  <c:v>19.027000000000001</c:v>
                </c:pt>
                <c:pt idx="10">
                  <c:v>35.902000000000008</c:v>
                </c:pt>
                <c:pt idx="11">
                  <c:v>10.978999999999999</c:v>
                </c:pt>
                <c:pt idx="12">
                  <c:v>46.267000000000003</c:v>
                </c:pt>
                <c:pt idx="13">
                  <c:v>38.791000000000004</c:v>
                </c:pt>
                <c:pt idx="14">
                  <c:v>4.3999999999999997E-2</c:v>
                </c:pt>
                <c:pt idx="15">
                  <c:v>33.158000000000001</c:v>
                </c:pt>
                <c:pt idx="16">
                  <c:v>6.9399999999999995</c:v>
                </c:pt>
                <c:pt idx="17">
                  <c:v>1.7000000000000001E-2</c:v>
                </c:pt>
                <c:pt idx="18">
                  <c:v>24.872</c:v>
                </c:pt>
                <c:pt idx="19">
                  <c:v>40.903999999999996</c:v>
                </c:pt>
                <c:pt idx="20">
                  <c:v>11.141000000000002</c:v>
                </c:pt>
                <c:pt idx="22">
                  <c:v>8.4849999999999994</c:v>
                </c:pt>
                <c:pt idx="23">
                  <c:v>35.466000000000001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920960"/>
        <c:axId val="404921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56.329000000000001</c:v>
                </c:pt>
                <c:pt idx="1">
                  <c:v>38.71</c:v>
                </c:pt>
                <c:pt idx="2">
                  <c:v>19.358999999999998</c:v>
                </c:pt>
                <c:pt idx="3">
                  <c:v>49.854000000000006</c:v>
                </c:pt>
                <c:pt idx="4">
                  <c:v>22.676000000000002</c:v>
                </c:pt>
                <c:pt idx="5">
                  <c:v>23.136999999999997</c:v>
                </c:pt>
                <c:pt idx="6">
                  <c:v>26.340000000000003</c:v>
                </c:pt>
                <c:pt idx="7">
                  <c:v>42.556000000000004</c:v>
                </c:pt>
                <c:pt idx="8">
                  <c:v>49.323999999999991</c:v>
                </c:pt>
                <c:pt idx="9">
                  <c:v>66.278000000000006</c:v>
                </c:pt>
                <c:pt idx="10">
                  <c:v>70.568000000000012</c:v>
                </c:pt>
                <c:pt idx="11">
                  <c:v>86.204000000000008</c:v>
                </c:pt>
                <c:pt idx="12">
                  <c:v>52.552999999999997</c:v>
                </c:pt>
                <c:pt idx="13">
                  <c:v>43.978999999999999</c:v>
                </c:pt>
                <c:pt idx="14">
                  <c:v>50.875</c:v>
                </c:pt>
                <c:pt idx="15">
                  <c:v>45.619</c:v>
                </c:pt>
                <c:pt idx="16">
                  <c:v>57.332000000000001</c:v>
                </c:pt>
                <c:pt idx="17">
                  <c:v>85.147999999999996</c:v>
                </c:pt>
                <c:pt idx="18">
                  <c:v>44.890999999999998</c:v>
                </c:pt>
                <c:pt idx="19">
                  <c:v>50.214999999999996</c:v>
                </c:pt>
                <c:pt idx="20">
                  <c:v>17.675999999999998</c:v>
                </c:pt>
                <c:pt idx="21">
                  <c:v>60.11</c:v>
                </c:pt>
                <c:pt idx="22">
                  <c:v>46.707999999999998</c:v>
                </c:pt>
                <c:pt idx="23">
                  <c:v>40.882999999999996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20960"/>
        <c:axId val="404921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230.22</c:v>
                </c:pt>
                <c:pt idx="1">
                  <c:v>230.38</c:v>
                </c:pt>
                <c:pt idx="2">
                  <c:v>248.9</c:v>
                </c:pt>
                <c:pt idx="3">
                  <c:v>218</c:v>
                </c:pt>
                <c:pt idx="4">
                  <c:v>218.35</c:v>
                </c:pt>
                <c:pt idx="5">
                  <c:v>257.32</c:v>
                </c:pt>
                <c:pt idx="6">
                  <c:v>265.89999999999998</c:v>
                </c:pt>
                <c:pt idx="7">
                  <c:v>294.39999999999998</c:v>
                </c:pt>
                <c:pt idx="8">
                  <c:v>287.3</c:v>
                </c:pt>
                <c:pt idx="9">
                  <c:v>255.26</c:v>
                </c:pt>
                <c:pt idx="10">
                  <c:v>227.18</c:v>
                </c:pt>
                <c:pt idx="11">
                  <c:v>210.56</c:v>
                </c:pt>
                <c:pt idx="12">
                  <c:v>213.52</c:v>
                </c:pt>
                <c:pt idx="13">
                  <c:v>205</c:v>
                </c:pt>
                <c:pt idx="14">
                  <c:v>205</c:v>
                </c:pt>
                <c:pt idx="15">
                  <c:v>222.2</c:v>
                </c:pt>
                <c:pt idx="16">
                  <c:v>230</c:v>
                </c:pt>
                <c:pt idx="17">
                  <c:v>237.46</c:v>
                </c:pt>
                <c:pt idx="18">
                  <c:v>257</c:v>
                </c:pt>
                <c:pt idx="19">
                  <c:v>300</c:v>
                </c:pt>
                <c:pt idx="20">
                  <c:v>287.76</c:v>
                </c:pt>
                <c:pt idx="21">
                  <c:v>264.7</c:v>
                </c:pt>
                <c:pt idx="22">
                  <c:v>251.06</c:v>
                </c:pt>
                <c:pt idx="23">
                  <c:v>225.01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922136"/>
        <c:axId val="404921744"/>
      </c:lineChart>
      <c:catAx>
        <c:axId val="404920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21352"/>
        <c:crosses val="autoZero"/>
        <c:auto val="1"/>
        <c:lblAlgn val="ctr"/>
        <c:lblOffset val="100"/>
        <c:noMultiLvlLbl val="0"/>
      </c:catAx>
      <c:valAx>
        <c:axId val="40492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20960"/>
        <c:crosses val="autoZero"/>
        <c:crossBetween val="between"/>
      </c:valAx>
      <c:valAx>
        <c:axId val="404921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922136"/>
        <c:crosses val="max"/>
        <c:crossBetween val="between"/>
      </c:valAx>
      <c:catAx>
        <c:axId val="404922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921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56.3</v>
      </c>
      <c r="C4" s="18">
        <v>38.681000000000004</v>
      </c>
      <c r="D4" s="18">
        <v>19.359000000000002</v>
      </c>
      <c r="E4" s="18">
        <v>49.854000000000006</v>
      </c>
      <c r="F4" s="18">
        <v>22.656000000000002</v>
      </c>
      <c r="G4" s="18">
        <v>23.137</v>
      </c>
      <c r="H4" s="18">
        <v>26.340000000000003</v>
      </c>
      <c r="I4" s="18">
        <v>42.540999999999997</v>
      </c>
      <c r="J4" s="18">
        <v>49.366</v>
      </c>
      <c r="K4" s="18">
        <v>66.247</v>
      </c>
      <c r="L4" s="18">
        <v>70.593999999999994</v>
      </c>
      <c r="M4" s="18">
        <v>86.216999999999999</v>
      </c>
      <c r="N4" s="18">
        <v>52.53</v>
      </c>
      <c r="O4" s="18">
        <v>43.939000000000007</v>
      </c>
      <c r="P4" s="18">
        <v>50.835999999999999</v>
      </c>
      <c r="Q4" s="18">
        <v>45.622000000000007</v>
      </c>
      <c r="R4" s="18">
        <v>57.373999999999995</v>
      </c>
      <c r="S4" s="18">
        <v>85.11699999999999</v>
      </c>
      <c r="T4" s="18">
        <v>44.891000000000005</v>
      </c>
      <c r="U4" s="18">
        <v>50.170000000000016</v>
      </c>
      <c r="V4" s="18">
        <v>17.676000000000002</v>
      </c>
      <c r="W4" s="18">
        <v>60.11</v>
      </c>
      <c r="X4" s="18">
        <v>46.707999999999998</v>
      </c>
      <c r="Y4" s="18">
        <v>40.883000000000003</v>
      </c>
      <c r="Z4" s="19"/>
      <c r="AA4" s="20">
        <f>SUM(B4:Z4)</f>
        <v>1147.1480000000001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230.22</v>
      </c>
      <c r="C7" s="28">
        <v>230.38</v>
      </c>
      <c r="D7" s="28">
        <v>248.9</v>
      </c>
      <c r="E7" s="28">
        <v>218</v>
      </c>
      <c r="F7" s="28">
        <v>218.35</v>
      </c>
      <c r="G7" s="28">
        <v>257.32</v>
      </c>
      <c r="H7" s="28">
        <v>265.89999999999998</v>
      </c>
      <c r="I7" s="28">
        <v>294.39999999999998</v>
      </c>
      <c r="J7" s="28">
        <v>287.3</v>
      </c>
      <c r="K7" s="28">
        <v>255.26</v>
      </c>
      <c r="L7" s="28">
        <v>227.18</v>
      </c>
      <c r="M7" s="28">
        <v>210.56</v>
      </c>
      <c r="N7" s="28">
        <v>213.52</v>
      </c>
      <c r="O7" s="28">
        <v>205</v>
      </c>
      <c r="P7" s="28">
        <v>205</v>
      </c>
      <c r="Q7" s="28">
        <v>222.2</v>
      </c>
      <c r="R7" s="28">
        <v>230</v>
      </c>
      <c r="S7" s="28">
        <v>237.46</v>
      </c>
      <c r="T7" s="28">
        <v>257</v>
      </c>
      <c r="U7" s="28">
        <v>300</v>
      </c>
      <c r="V7" s="28">
        <v>287.76</v>
      </c>
      <c r="W7" s="28">
        <v>264.7</v>
      </c>
      <c r="X7" s="28">
        <v>251.06</v>
      </c>
      <c r="Y7" s="28">
        <v>225.01</v>
      </c>
      <c r="Z7" s="29"/>
      <c r="AA7" s="30">
        <f>IF(SUM(B7:Z7)&lt;&gt;0,AVERAGEIF(B7:Z7,"&lt;&gt;"""),"")</f>
        <v>243.43666666666664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15.454000000000001</v>
      </c>
      <c r="U12" s="52"/>
      <c r="V12" s="52"/>
      <c r="W12" s="52">
        <v>56.42</v>
      </c>
      <c r="X12" s="52">
        <v>32.130000000000003</v>
      </c>
      <c r="Y12" s="52"/>
      <c r="Z12" s="53"/>
      <c r="AA12" s="54">
        <f t="shared" si="0"/>
        <v>104.00399999999999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14.295</v>
      </c>
      <c r="D14" s="57">
        <v>16.439</v>
      </c>
      <c r="E14" s="57">
        <v>12.577999999999999</v>
      </c>
      <c r="F14" s="57">
        <v>9.9229999999999983</v>
      </c>
      <c r="G14" s="57">
        <v>23.137</v>
      </c>
      <c r="H14" s="57">
        <v>24.963999999999999</v>
      </c>
      <c r="I14" s="57">
        <v>39.72</v>
      </c>
      <c r="J14" s="57">
        <v>45.515000000000001</v>
      </c>
      <c r="K14" s="57">
        <v>19.027000000000001</v>
      </c>
      <c r="L14" s="57">
        <v>35.902000000000008</v>
      </c>
      <c r="M14" s="57">
        <v>10.978999999999999</v>
      </c>
      <c r="N14" s="57">
        <v>46.267000000000003</v>
      </c>
      <c r="O14" s="57">
        <v>38.791000000000004</v>
      </c>
      <c r="P14" s="57">
        <v>4.3999999999999997E-2</v>
      </c>
      <c r="Q14" s="57">
        <v>33.158000000000001</v>
      </c>
      <c r="R14" s="57">
        <v>6.9399999999999995</v>
      </c>
      <c r="S14" s="57">
        <v>1.7000000000000001E-2</v>
      </c>
      <c r="T14" s="57">
        <v>24.872</v>
      </c>
      <c r="U14" s="57">
        <v>40.903999999999996</v>
      </c>
      <c r="V14" s="57">
        <v>11.141000000000002</v>
      </c>
      <c r="W14" s="57"/>
      <c r="X14" s="57">
        <v>8.4849999999999994</v>
      </c>
      <c r="Y14" s="57">
        <v>35.466000000000001</v>
      </c>
      <c r="Z14" s="58"/>
      <c r="AA14" s="59">
        <f t="shared" si="0"/>
        <v>498.56400000000002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14.295</v>
      </c>
      <c r="D16" s="62">
        <f t="shared" si="1"/>
        <v>16.439</v>
      </c>
      <c r="E16" s="62">
        <f t="shared" si="1"/>
        <v>12.577999999999999</v>
      </c>
      <c r="F16" s="62">
        <f t="shared" si="1"/>
        <v>9.9229999999999983</v>
      </c>
      <c r="G16" s="62">
        <f t="shared" si="1"/>
        <v>23.137</v>
      </c>
      <c r="H16" s="62">
        <f t="shared" si="1"/>
        <v>24.963999999999999</v>
      </c>
      <c r="I16" s="62">
        <f t="shared" si="1"/>
        <v>39.72</v>
      </c>
      <c r="J16" s="62">
        <f t="shared" si="1"/>
        <v>45.515000000000001</v>
      </c>
      <c r="K16" s="62">
        <f t="shared" si="1"/>
        <v>19.027000000000001</v>
      </c>
      <c r="L16" s="62">
        <f t="shared" si="1"/>
        <v>35.902000000000008</v>
      </c>
      <c r="M16" s="62">
        <f t="shared" si="1"/>
        <v>10.978999999999999</v>
      </c>
      <c r="N16" s="62">
        <f t="shared" si="1"/>
        <v>46.267000000000003</v>
      </c>
      <c r="O16" s="62">
        <f t="shared" si="1"/>
        <v>38.791000000000004</v>
      </c>
      <c r="P16" s="62">
        <f t="shared" si="1"/>
        <v>4.3999999999999997E-2</v>
      </c>
      <c r="Q16" s="62">
        <f t="shared" si="1"/>
        <v>33.158000000000001</v>
      </c>
      <c r="R16" s="62">
        <f t="shared" si="1"/>
        <v>6.9399999999999995</v>
      </c>
      <c r="S16" s="62">
        <f t="shared" si="1"/>
        <v>1.7000000000000001E-2</v>
      </c>
      <c r="T16" s="62">
        <f t="shared" si="1"/>
        <v>40.326000000000001</v>
      </c>
      <c r="U16" s="62">
        <f t="shared" si="1"/>
        <v>40.903999999999996</v>
      </c>
      <c r="V16" s="62">
        <f t="shared" si="1"/>
        <v>11.141000000000002</v>
      </c>
      <c r="W16" s="62">
        <f t="shared" si="1"/>
        <v>56.42</v>
      </c>
      <c r="X16" s="62">
        <f t="shared" si="1"/>
        <v>40.615000000000002</v>
      </c>
      <c r="Y16" s="62">
        <f t="shared" si="1"/>
        <v>35.466000000000001</v>
      </c>
      <c r="Z16" s="63" t="str">
        <f t="shared" si="1"/>
        <v/>
      </c>
      <c r="AA16" s="64">
        <f>SUM(AA10:AA15)</f>
        <v>602.56799999999998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3.6859999999999999</v>
      </c>
      <c r="D20" s="77">
        <v>2.92</v>
      </c>
      <c r="E20" s="77">
        <v>2.7759999999999998</v>
      </c>
      <c r="F20" s="77">
        <v>3.4329999999999998</v>
      </c>
      <c r="G20" s="77"/>
      <c r="H20" s="77">
        <v>1.3759999999999999</v>
      </c>
      <c r="I20" s="77">
        <v>2.8210000000000002</v>
      </c>
      <c r="J20" s="77">
        <v>3.851</v>
      </c>
      <c r="K20" s="77">
        <v>3.22</v>
      </c>
      <c r="L20" s="77">
        <v>0.69199999999999995</v>
      </c>
      <c r="M20" s="77">
        <v>3.238</v>
      </c>
      <c r="N20" s="77">
        <v>6.2629999999999999</v>
      </c>
      <c r="O20" s="77">
        <v>5.1479999999999997</v>
      </c>
      <c r="P20" s="77">
        <v>3.2919999999999998</v>
      </c>
      <c r="Q20" s="77">
        <v>4.4640000000000004</v>
      </c>
      <c r="R20" s="77">
        <v>5.5339999999999998</v>
      </c>
      <c r="S20" s="77"/>
      <c r="T20" s="77">
        <v>4.5650000000000004</v>
      </c>
      <c r="U20" s="77">
        <v>9.266</v>
      </c>
      <c r="V20" s="77">
        <v>6.5350000000000001</v>
      </c>
      <c r="W20" s="77">
        <v>3.69</v>
      </c>
      <c r="X20" s="77">
        <v>6.093</v>
      </c>
      <c r="Y20" s="77">
        <v>5.4169999999999998</v>
      </c>
      <c r="Z20" s="78"/>
      <c r="AA20" s="79">
        <f t="shared" si="2"/>
        <v>88.279999999999987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3.6859999999999999</v>
      </c>
      <c r="D25" s="88">
        <f t="shared" si="3"/>
        <v>2.92</v>
      </c>
      <c r="E25" s="88">
        <f t="shared" si="3"/>
        <v>2.7759999999999998</v>
      </c>
      <c r="F25" s="88">
        <f t="shared" si="3"/>
        <v>3.4329999999999998</v>
      </c>
      <c r="G25" s="88">
        <f t="shared" si="3"/>
        <v>0</v>
      </c>
      <c r="H25" s="88">
        <f t="shared" si="3"/>
        <v>1.3759999999999999</v>
      </c>
      <c r="I25" s="88">
        <f t="shared" si="3"/>
        <v>2.8210000000000002</v>
      </c>
      <c r="J25" s="88">
        <f t="shared" si="3"/>
        <v>3.851</v>
      </c>
      <c r="K25" s="88">
        <f t="shared" si="3"/>
        <v>3.22</v>
      </c>
      <c r="L25" s="88">
        <f t="shared" si="3"/>
        <v>0.69199999999999995</v>
      </c>
      <c r="M25" s="88">
        <f t="shared" si="3"/>
        <v>3.238</v>
      </c>
      <c r="N25" s="88">
        <f t="shared" si="3"/>
        <v>6.2629999999999999</v>
      </c>
      <c r="O25" s="88">
        <f t="shared" si="3"/>
        <v>5.1479999999999997</v>
      </c>
      <c r="P25" s="88">
        <f t="shared" si="3"/>
        <v>3.2919999999999998</v>
      </c>
      <c r="Q25" s="88">
        <f t="shared" si="3"/>
        <v>4.4640000000000004</v>
      </c>
      <c r="R25" s="88">
        <f t="shared" si="3"/>
        <v>5.5339999999999998</v>
      </c>
      <c r="S25" s="88">
        <f t="shared" si="3"/>
        <v>0</v>
      </c>
      <c r="T25" s="88">
        <f t="shared" si="3"/>
        <v>4.5650000000000004</v>
      </c>
      <c r="U25" s="88">
        <f t="shared" si="3"/>
        <v>9.266</v>
      </c>
      <c r="V25" s="88">
        <f t="shared" si="3"/>
        <v>6.5350000000000001</v>
      </c>
      <c r="W25" s="88">
        <f t="shared" si="3"/>
        <v>3.69</v>
      </c>
      <c r="X25" s="88">
        <f t="shared" si="3"/>
        <v>6.093</v>
      </c>
      <c r="Y25" s="88">
        <f t="shared" si="3"/>
        <v>5.4169999999999998</v>
      </c>
      <c r="Z25" s="89" t="str">
        <f t="shared" si="3"/>
        <v/>
      </c>
      <c r="AA25" s="90">
        <f>SUM(AA19:AA24)</f>
        <v>88.279999999999987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17.981000000000002</v>
      </c>
      <c r="D29" s="77">
        <v>19.359000000000002</v>
      </c>
      <c r="E29" s="77">
        <v>15.353999999999999</v>
      </c>
      <c r="F29" s="77">
        <v>13.356</v>
      </c>
      <c r="G29" s="77">
        <v>23.137</v>
      </c>
      <c r="H29" s="77">
        <v>26.34</v>
      </c>
      <c r="I29" s="77">
        <v>42.540999999999997</v>
      </c>
      <c r="J29" s="77">
        <v>49.366</v>
      </c>
      <c r="K29" s="77">
        <v>22.247</v>
      </c>
      <c r="L29" s="77">
        <v>36.594000000000001</v>
      </c>
      <c r="M29" s="77">
        <v>14.217000000000001</v>
      </c>
      <c r="N29" s="77">
        <v>52.53</v>
      </c>
      <c r="O29" s="77">
        <v>43.939</v>
      </c>
      <c r="P29" s="77">
        <v>3.3359999999999999</v>
      </c>
      <c r="Q29" s="77">
        <v>37.622</v>
      </c>
      <c r="R29" s="77">
        <v>12.474</v>
      </c>
      <c r="S29" s="77">
        <v>1.7000000000000001E-2</v>
      </c>
      <c r="T29" s="77">
        <v>44.890999999999998</v>
      </c>
      <c r="U29" s="77">
        <v>50.17</v>
      </c>
      <c r="V29" s="77">
        <v>17.675999999999998</v>
      </c>
      <c r="W29" s="77">
        <v>60.11</v>
      </c>
      <c r="X29" s="77">
        <v>46.707999999999998</v>
      </c>
      <c r="Y29" s="77">
        <v>40.883000000000003</v>
      </c>
      <c r="Z29" s="78"/>
      <c r="AA29" s="79">
        <f>SUM(B29:Z29)</f>
        <v>690.84800000000007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17.981000000000002</v>
      </c>
      <c r="D31" s="62">
        <f t="shared" si="4"/>
        <v>19.359000000000002</v>
      </c>
      <c r="E31" s="62">
        <f t="shared" si="4"/>
        <v>15.353999999999999</v>
      </c>
      <c r="F31" s="62">
        <f t="shared" si="4"/>
        <v>13.356</v>
      </c>
      <c r="G31" s="62">
        <f t="shared" si="4"/>
        <v>23.137</v>
      </c>
      <c r="H31" s="62">
        <f t="shared" si="4"/>
        <v>26.34</v>
      </c>
      <c r="I31" s="62">
        <f t="shared" si="4"/>
        <v>42.540999999999997</v>
      </c>
      <c r="J31" s="62">
        <f t="shared" si="4"/>
        <v>49.366</v>
      </c>
      <c r="K31" s="62">
        <f t="shared" si="4"/>
        <v>22.247</v>
      </c>
      <c r="L31" s="62">
        <f t="shared" si="4"/>
        <v>36.594000000000001</v>
      </c>
      <c r="M31" s="62">
        <f t="shared" si="4"/>
        <v>14.217000000000001</v>
      </c>
      <c r="N31" s="62">
        <f t="shared" si="4"/>
        <v>52.53</v>
      </c>
      <c r="O31" s="62">
        <f t="shared" si="4"/>
        <v>43.939</v>
      </c>
      <c r="P31" s="62">
        <f t="shared" si="4"/>
        <v>3.3359999999999999</v>
      </c>
      <c r="Q31" s="62">
        <f t="shared" si="4"/>
        <v>37.622</v>
      </c>
      <c r="R31" s="62">
        <f t="shared" si="4"/>
        <v>12.474</v>
      </c>
      <c r="S31" s="62">
        <f t="shared" si="4"/>
        <v>1.7000000000000001E-2</v>
      </c>
      <c r="T31" s="62">
        <f t="shared" si="4"/>
        <v>44.890999999999998</v>
      </c>
      <c r="U31" s="62">
        <f t="shared" si="4"/>
        <v>50.17</v>
      </c>
      <c r="V31" s="62">
        <f t="shared" si="4"/>
        <v>17.675999999999998</v>
      </c>
      <c r="W31" s="62">
        <f t="shared" si="4"/>
        <v>60.11</v>
      </c>
      <c r="X31" s="62">
        <f t="shared" si="4"/>
        <v>46.707999999999998</v>
      </c>
      <c r="Y31" s="62">
        <f t="shared" si="4"/>
        <v>40.883000000000003</v>
      </c>
      <c r="Z31" s="63" t="str">
        <f t="shared" si="4"/>
        <v/>
      </c>
      <c r="AA31" s="64">
        <f>SUM(AA28:AA30)</f>
        <v>690.84800000000007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56.3</v>
      </c>
      <c r="C38" s="99">
        <v>20.7</v>
      </c>
      <c r="D38" s="99"/>
      <c r="E38" s="99">
        <v>34.5</v>
      </c>
      <c r="F38" s="99">
        <v>9.3000000000000007</v>
      </c>
      <c r="G38" s="99"/>
      <c r="H38" s="99"/>
      <c r="I38" s="99"/>
      <c r="J38" s="99"/>
      <c r="K38" s="99">
        <v>44</v>
      </c>
      <c r="L38" s="99">
        <v>34</v>
      </c>
      <c r="M38" s="99">
        <v>72</v>
      </c>
      <c r="N38" s="99"/>
      <c r="O38" s="99"/>
      <c r="P38" s="99">
        <v>47.5</v>
      </c>
      <c r="Q38" s="99">
        <v>8</v>
      </c>
      <c r="R38" s="99">
        <v>44.9</v>
      </c>
      <c r="S38" s="99">
        <v>85.1</v>
      </c>
      <c r="T38" s="99"/>
      <c r="U38" s="99"/>
      <c r="V38" s="99"/>
      <c r="W38" s="99"/>
      <c r="X38" s="99"/>
      <c r="Y38" s="99"/>
      <c r="Z38" s="100"/>
      <c r="AA38" s="79">
        <f t="shared" si="5"/>
        <v>456.29999999999995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56.3</v>
      </c>
      <c r="C39" s="88">
        <f t="shared" si="6"/>
        <v>20.7</v>
      </c>
      <c r="D39" s="88">
        <f t="shared" si="6"/>
        <v>0</v>
      </c>
      <c r="E39" s="88">
        <f t="shared" si="6"/>
        <v>34.5</v>
      </c>
      <c r="F39" s="88">
        <f t="shared" si="6"/>
        <v>9.3000000000000007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44</v>
      </c>
      <c r="L39" s="88">
        <f t="shared" si="6"/>
        <v>34</v>
      </c>
      <c r="M39" s="88">
        <f t="shared" si="6"/>
        <v>72</v>
      </c>
      <c r="N39" s="88">
        <f t="shared" si="6"/>
        <v>0</v>
      </c>
      <c r="O39" s="88">
        <f t="shared" si="6"/>
        <v>0</v>
      </c>
      <c r="P39" s="88">
        <f t="shared" si="6"/>
        <v>47.5</v>
      </c>
      <c r="Q39" s="88">
        <f t="shared" si="6"/>
        <v>8</v>
      </c>
      <c r="R39" s="88">
        <f t="shared" si="6"/>
        <v>44.9</v>
      </c>
      <c r="S39" s="88">
        <f t="shared" si="6"/>
        <v>85.1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456.29999999999995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56.3</v>
      </c>
      <c r="C46" s="99">
        <v>20.7</v>
      </c>
      <c r="D46" s="99"/>
      <c r="E46" s="99">
        <v>34.5</v>
      </c>
      <c r="F46" s="99">
        <v>9.3000000000000007</v>
      </c>
      <c r="G46" s="99"/>
      <c r="H46" s="99"/>
      <c r="I46" s="99"/>
      <c r="J46" s="99"/>
      <c r="K46" s="99">
        <v>44</v>
      </c>
      <c r="L46" s="99">
        <v>34</v>
      </c>
      <c r="M46" s="99">
        <v>72</v>
      </c>
      <c r="N46" s="99"/>
      <c r="O46" s="99"/>
      <c r="P46" s="99">
        <v>47.5</v>
      </c>
      <c r="Q46" s="99">
        <v>8</v>
      </c>
      <c r="R46" s="99">
        <v>44.9</v>
      </c>
      <c r="S46" s="99">
        <v>85.1</v>
      </c>
      <c r="T46" s="99"/>
      <c r="U46" s="99"/>
      <c r="V46" s="99"/>
      <c r="W46" s="99"/>
      <c r="X46" s="99"/>
      <c r="Y46" s="99"/>
      <c r="Z46" s="100"/>
      <c r="AA46" s="79">
        <f t="shared" si="7"/>
        <v>456.29999999999995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56.3</v>
      </c>
      <c r="C48" s="88">
        <f t="shared" ref="C48:Z48" si="8">IF(LEN(C$2)&gt;0,SUM(C42:C47),"")</f>
        <v>20.7</v>
      </c>
      <c r="D48" s="88">
        <f t="shared" si="8"/>
        <v>0</v>
      </c>
      <c r="E48" s="88">
        <f t="shared" si="8"/>
        <v>34.5</v>
      </c>
      <c r="F48" s="88">
        <f t="shared" si="8"/>
        <v>9.3000000000000007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44</v>
      </c>
      <c r="L48" s="88">
        <f t="shared" si="8"/>
        <v>34</v>
      </c>
      <c r="M48" s="88">
        <f t="shared" si="8"/>
        <v>72</v>
      </c>
      <c r="N48" s="88">
        <f t="shared" si="8"/>
        <v>0</v>
      </c>
      <c r="O48" s="88">
        <f t="shared" si="8"/>
        <v>0</v>
      </c>
      <c r="P48" s="88">
        <f t="shared" si="8"/>
        <v>47.5</v>
      </c>
      <c r="Q48" s="88">
        <f t="shared" si="8"/>
        <v>8</v>
      </c>
      <c r="R48" s="88">
        <f t="shared" si="8"/>
        <v>44.9</v>
      </c>
      <c r="S48" s="88">
        <f t="shared" si="8"/>
        <v>85.1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456.29999999999995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56.3</v>
      </c>
      <c r="C51" s="88">
        <f t="shared" si="10"/>
        <v>38.680999999999997</v>
      </c>
      <c r="D51" s="88">
        <f t="shared" si="10"/>
        <v>19.359000000000002</v>
      </c>
      <c r="E51" s="88">
        <f t="shared" si="10"/>
        <v>49.853999999999999</v>
      </c>
      <c r="F51" s="88">
        <f t="shared" si="10"/>
        <v>22.655999999999999</v>
      </c>
      <c r="G51" s="88">
        <f t="shared" si="10"/>
        <v>23.137</v>
      </c>
      <c r="H51" s="88">
        <f t="shared" si="10"/>
        <v>26.34</v>
      </c>
      <c r="I51" s="88">
        <f t="shared" si="10"/>
        <v>42.540999999999997</v>
      </c>
      <c r="J51" s="88">
        <f t="shared" si="10"/>
        <v>49.366</v>
      </c>
      <c r="K51" s="88">
        <f t="shared" si="10"/>
        <v>66.247</v>
      </c>
      <c r="L51" s="88">
        <f t="shared" si="10"/>
        <v>70.594000000000008</v>
      </c>
      <c r="M51" s="88">
        <f t="shared" si="10"/>
        <v>86.216999999999999</v>
      </c>
      <c r="N51" s="88">
        <f t="shared" si="10"/>
        <v>52.53</v>
      </c>
      <c r="O51" s="88">
        <f t="shared" si="10"/>
        <v>43.939000000000007</v>
      </c>
      <c r="P51" s="88">
        <f t="shared" si="10"/>
        <v>50.835999999999999</v>
      </c>
      <c r="Q51" s="88">
        <f t="shared" si="10"/>
        <v>45.622</v>
      </c>
      <c r="R51" s="88">
        <f t="shared" si="10"/>
        <v>57.373999999999995</v>
      </c>
      <c r="S51" s="88">
        <f t="shared" si="10"/>
        <v>85.11699999999999</v>
      </c>
      <c r="T51" s="88">
        <f t="shared" si="10"/>
        <v>44.890999999999998</v>
      </c>
      <c r="U51" s="88">
        <f t="shared" si="10"/>
        <v>50.169999999999995</v>
      </c>
      <c r="V51" s="88">
        <f t="shared" si="10"/>
        <v>17.676000000000002</v>
      </c>
      <c r="W51" s="88">
        <f t="shared" si="10"/>
        <v>60.11</v>
      </c>
      <c r="X51" s="88">
        <f t="shared" si="10"/>
        <v>46.707999999999998</v>
      </c>
      <c r="Y51" s="88">
        <f t="shared" si="10"/>
        <v>40.883000000000003</v>
      </c>
      <c r="Z51" s="89" t="str">
        <f t="shared" si="10"/>
        <v/>
      </c>
      <c r="AA51" s="105">
        <f>SUM(B51:Z51)</f>
        <v>1147.1479999999999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56.329000000000001</v>
      </c>
      <c r="C4" s="18">
        <v>38.71</v>
      </c>
      <c r="D4" s="18">
        <v>19.358999999999998</v>
      </c>
      <c r="E4" s="18">
        <v>49.854000000000006</v>
      </c>
      <c r="F4" s="18">
        <v>22.676000000000002</v>
      </c>
      <c r="G4" s="18">
        <v>23.136999999999997</v>
      </c>
      <c r="H4" s="18">
        <v>26.340000000000003</v>
      </c>
      <c r="I4" s="18">
        <v>42.556000000000004</v>
      </c>
      <c r="J4" s="18">
        <v>49.323999999999991</v>
      </c>
      <c r="K4" s="18">
        <v>66.278000000000006</v>
      </c>
      <c r="L4" s="18">
        <v>70.568000000000012</v>
      </c>
      <c r="M4" s="18">
        <v>86.204000000000008</v>
      </c>
      <c r="N4" s="18">
        <v>52.552999999999997</v>
      </c>
      <c r="O4" s="18">
        <v>43.978999999999999</v>
      </c>
      <c r="P4" s="18">
        <v>50.875</v>
      </c>
      <c r="Q4" s="18">
        <v>45.619</v>
      </c>
      <c r="R4" s="18">
        <v>57.332000000000001</v>
      </c>
      <c r="S4" s="18">
        <v>85.147999999999996</v>
      </c>
      <c r="T4" s="18">
        <v>44.890999999999998</v>
      </c>
      <c r="U4" s="18">
        <v>50.214999999999996</v>
      </c>
      <c r="V4" s="18">
        <v>17.675999999999998</v>
      </c>
      <c r="W4" s="18">
        <v>60.11</v>
      </c>
      <c r="X4" s="18">
        <v>46.707999999999998</v>
      </c>
      <c r="Y4" s="18">
        <v>40.882999999999996</v>
      </c>
      <c r="Z4" s="19"/>
      <c r="AA4" s="20">
        <f>SUM(B4:Z4)</f>
        <v>1147.3240000000003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230.22</v>
      </c>
      <c r="C7" s="28">
        <v>230.38</v>
      </c>
      <c r="D7" s="28">
        <v>248.9</v>
      </c>
      <c r="E7" s="28">
        <v>218</v>
      </c>
      <c r="F7" s="28">
        <v>218.35</v>
      </c>
      <c r="G7" s="28">
        <v>257.32</v>
      </c>
      <c r="H7" s="28">
        <v>265.89999999999998</v>
      </c>
      <c r="I7" s="28">
        <v>294.39999999999998</v>
      </c>
      <c r="J7" s="28">
        <v>287.3</v>
      </c>
      <c r="K7" s="28">
        <v>255.26</v>
      </c>
      <c r="L7" s="28">
        <v>227.18</v>
      </c>
      <c r="M7" s="28">
        <v>210.56</v>
      </c>
      <c r="N7" s="28">
        <v>213.52</v>
      </c>
      <c r="O7" s="28">
        <v>205</v>
      </c>
      <c r="P7" s="28">
        <v>205</v>
      </c>
      <c r="Q7" s="28">
        <v>222.2</v>
      </c>
      <c r="R7" s="28">
        <v>230</v>
      </c>
      <c r="S7" s="28">
        <v>237.46</v>
      </c>
      <c r="T7" s="28">
        <v>257</v>
      </c>
      <c r="U7" s="28">
        <v>300</v>
      </c>
      <c r="V7" s="28">
        <v>287.76</v>
      </c>
      <c r="W7" s="28">
        <v>264.7</v>
      </c>
      <c r="X7" s="28">
        <v>251.06</v>
      </c>
      <c r="Y7" s="28">
        <v>225.01</v>
      </c>
      <c r="Z7" s="29"/>
      <c r="AA7" s="30">
        <f>IF(SUM(B7:Z7)&lt;&gt;0,AVERAGEIF(B7:Z7,"&lt;&gt;"""),"")</f>
        <v>243.43666666666664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22.696999999999999</v>
      </c>
      <c r="C14" s="57">
        <v>9.77</v>
      </c>
      <c r="D14" s="57"/>
      <c r="E14" s="57"/>
      <c r="F14" s="57"/>
      <c r="G14" s="57">
        <v>4.0000000000000001E-3</v>
      </c>
      <c r="H14" s="57"/>
      <c r="I14" s="57"/>
      <c r="J14" s="57"/>
      <c r="K14" s="57">
        <v>1.8449999999999998</v>
      </c>
      <c r="L14" s="57">
        <v>16.201999999999998</v>
      </c>
      <c r="M14" s="57">
        <v>24.980000000000004</v>
      </c>
      <c r="N14" s="57"/>
      <c r="O14" s="57">
        <v>0.127</v>
      </c>
      <c r="P14" s="57">
        <v>19.154</v>
      </c>
      <c r="Q14" s="57"/>
      <c r="R14" s="57">
        <v>3.7889999999999997</v>
      </c>
      <c r="S14" s="57">
        <v>45.427</v>
      </c>
      <c r="T14" s="57">
        <v>1.2E-2</v>
      </c>
      <c r="U14" s="57"/>
      <c r="V14" s="57"/>
      <c r="W14" s="57">
        <v>10.103</v>
      </c>
      <c r="X14" s="57">
        <v>8.4429999999999996</v>
      </c>
      <c r="Y14" s="57">
        <v>12.404</v>
      </c>
      <c r="Z14" s="58"/>
      <c r="AA14" s="59">
        <f t="shared" si="0"/>
        <v>174.95699999999999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22.696999999999999</v>
      </c>
      <c r="C16" s="62">
        <f t="shared" ref="C16:Z16" si="1">IF(LEN(C$2)&gt;0,SUM(C10:C15),"")</f>
        <v>9.77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4.0000000000000001E-3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1.8449999999999998</v>
      </c>
      <c r="L16" s="62">
        <f t="shared" si="1"/>
        <v>16.201999999999998</v>
      </c>
      <c r="M16" s="62">
        <f t="shared" si="1"/>
        <v>24.980000000000004</v>
      </c>
      <c r="N16" s="62">
        <f t="shared" si="1"/>
        <v>0</v>
      </c>
      <c r="O16" s="62">
        <f t="shared" si="1"/>
        <v>0.127</v>
      </c>
      <c r="P16" s="62">
        <f t="shared" si="1"/>
        <v>19.154</v>
      </c>
      <c r="Q16" s="62">
        <f t="shared" si="1"/>
        <v>0</v>
      </c>
      <c r="R16" s="62">
        <f t="shared" si="1"/>
        <v>3.7889999999999997</v>
      </c>
      <c r="S16" s="62">
        <f t="shared" si="1"/>
        <v>45.427</v>
      </c>
      <c r="T16" s="62">
        <f t="shared" si="1"/>
        <v>1.2E-2</v>
      </c>
      <c r="U16" s="62">
        <f t="shared" si="1"/>
        <v>0</v>
      </c>
      <c r="V16" s="62">
        <f t="shared" si="1"/>
        <v>0</v>
      </c>
      <c r="W16" s="62">
        <f t="shared" si="1"/>
        <v>10.103</v>
      </c>
      <c r="X16" s="62">
        <f t="shared" si="1"/>
        <v>8.4429999999999996</v>
      </c>
      <c r="Y16" s="62">
        <f t="shared" si="1"/>
        <v>12.404</v>
      </c>
      <c r="Z16" s="63" t="str">
        <f t="shared" si="1"/>
        <v/>
      </c>
      <c r="AA16" s="64">
        <f>SUM(AA10:AA15)</f>
        <v>174.95699999999999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1.9</v>
      </c>
      <c r="N19" s="72">
        <v>1.9</v>
      </c>
      <c r="O19" s="72">
        <v>1.9</v>
      </c>
      <c r="P19" s="72">
        <v>1.9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14.8</v>
      </c>
    </row>
    <row r="20" spans="1:27" ht="24.95" customHeight="1" x14ac:dyDescent="0.2">
      <c r="A20" s="75" t="s">
        <v>15</v>
      </c>
      <c r="B20" s="76">
        <v>3.6720000000000002</v>
      </c>
      <c r="C20" s="77">
        <v>3.6629999999999998</v>
      </c>
      <c r="D20" s="77">
        <v>3.6970000000000001</v>
      </c>
      <c r="E20" s="77">
        <v>3.7210000000000001</v>
      </c>
      <c r="F20" s="77">
        <v>3.9129999999999998</v>
      </c>
      <c r="G20" s="77">
        <v>4.532</v>
      </c>
      <c r="H20" s="77">
        <v>5.5549999999999997</v>
      </c>
      <c r="I20" s="77">
        <v>6.3869999999999996</v>
      </c>
      <c r="J20" s="77">
        <v>6.6079999999999997</v>
      </c>
      <c r="K20" s="77">
        <v>6.69</v>
      </c>
      <c r="L20" s="77">
        <v>6.7549999999999999</v>
      </c>
      <c r="M20" s="77">
        <v>6.8140000000000001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62.006999999999998</v>
      </c>
    </row>
    <row r="21" spans="1:27" ht="24.95" customHeight="1" x14ac:dyDescent="0.2">
      <c r="A21" s="75" t="s">
        <v>16</v>
      </c>
      <c r="B21" s="80">
        <v>29.96</v>
      </c>
      <c r="C21" s="81">
        <v>25.277000000000001</v>
      </c>
      <c r="D21" s="81">
        <v>15.662000000000001</v>
      </c>
      <c r="E21" s="81">
        <v>45.333000000000006</v>
      </c>
      <c r="F21" s="81">
        <v>17.963000000000001</v>
      </c>
      <c r="G21" s="81">
        <v>17.800999999999998</v>
      </c>
      <c r="H21" s="81">
        <v>19.984999999999999</v>
      </c>
      <c r="I21" s="81">
        <v>19.068999999999999</v>
      </c>
      <c r="J21" s="81">
        <v>21.116</v>
      </c>
      <c r="K21" s="81">
        <v>56.942999999999998</v>
      </c>
      <c r="L21" s="81">
        <v>46.811</v>
      </c>
      <c r="M21" s="81">
        <v>52.51</v>
      </c>
      <c r="N21" s="81">
        <v>0.85299999999999998</v>
      </c>
      <c r="O21" s="81">
        <v>0.55200000000000005</v>
      </c>
      <c r="P21" s="81">
        <v>29.821000000000002</v>
      </c>
      <c r="Q21" s="81">
        <v>44.818999999999996</v>
      </c>
      <c r="R21" s="81">
        <v>53.542999999999999</v>
      </c>
      <c r="S21" s="81">
        <v>39.720999999999997</v>
      </c>
      <c r="T21" s="81">
        <v>44.878999999999998</v>
      </c>
      <c r="U21" s="81">
        <v>4.915</v>
      </c>
      <c r="V21" s="81">
        <v>17.675999999999998</v>
      </c>
      <c r="W21" s="81">
        <v>50.006999999999998</v>
      </c>
      <c r="X21" s="81">
        <v>38.264999999999993</v>
      </c>
      <c r="Y21" s="81">
        <v>28.478999999999999</v>
      </c>
      <c r="Z21" s="78"/>
      <c r="AA21" s="79">
        <f t="shared" si="2"/>
        <v>721.96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33.631999999999998</v>
      </c>
      <c r="C25" s="88">
        <f t="shared" si="3"/>
        <v>28.94</v>
      </c>
      <c r="D25" s="88">
        <f t="shared" si="3"/>
        <v>19.359000000000002</v>
      </c>
      <c r="E25" s="88">
        <f t="shared" si="3"/>
        <v>49.854000000000006</v>
      </c>
      <c r="F25" s="88">
        <f t="shared" si="3"/>
        <v>22.676000000000002</v>
      </c>
      <c r="G25" s="88">
        <f t="shared" si="3"/>
        <v>23.132999999999999</v>
      </c>
      <c r="H25" s="88">
        <f t="shared" si="3"/>
        <v>26.34</v>
      </c>
      <c r="I25" s="88">
        <f t="shared" si="3"/>
        <v>26.256</v>
      </c>
      <c r="J25" s="88">
        <f t="shared" si="3"/>
        <v>28.524000000000001</v>
      </c>
      <c r="K25" s="88">
        <f t="shared" si="3"/>
        <v>64.432999999999993</v>
      </c>
      <c r="L25" s="88">
        <f t="shared" si="3"/>
        <v>54.366</v>
      </c>
      <c r="M25" s="88">
        <f t="shared" si="3"/>
        <v>61.223999999999997</v>
      </c>
      <c r="N25" s="88">
        <f t="shared" si="3"/>
        <v>2.7530000000000001</v>
      </c>
      <c r="O25" s="88">
        <f t="shared" si="3"/>
        <v>2.452</v>
      </c>
      <c r="P25" s="88">
        <f t="shared" si="3"/>
        <v>31.721</v>
      </c>
      <c r="Q25" s="88">
        <f t="shared" si="3"/>
        <v>45.618999999999993</v>
      </c>
      <c r="R25" s="88">
        <f t="shared" si="3"/>
        <v>53.542999999999999</v>
      </c>
      <c r="S25" s="88">
        <f t="shared" si="3"/>
        <v>39.720999999999997</v>
      </c>
      <c r="T25" s="88">
        <f t="shared" si="3"/>
        <v>44.878999999999998</v>
      </c>
      <c r="U25" s="88">
        <f t="shared" si="3"/>
        <v>4.915</v>
      </c>
      <c r="V25" s="88">
        <f t="shared" si="3"/>
        <v>17.675999999999998</v>
      </c>
      <c r="W25" s="88">
        <f t="shared" si="3"/>
        <v>50.006999999999998</v>
      </c>
      <c r="X25" s="88">
        <f t="shared" si="3"/>
        <v>38.264999999999993</v>
      </c>
      <c r="Y25" s="88">
        <f t="shared" si="3"/>
        <v>28.478999999999999</v>
      </c>
      <c r="Z25" s="89">
        <f t="shared" si="3"/>
        <v>0</v>
      </c>
      <c r="AA25" s="90">
        <f t="shared" si="3"/>
        <v>798.76700000000005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56.329000000000001</v>
      </c>
      <c r="C29" s="77">
        <v>38.71</v>
      </c>
      <c r="D29" s="77">
        <v>19.359000000000002</v>
      </c>
      <c r="E29" s="77">
        <v>49.853999999999999</v>
      </c>
      <c r="F29" s="77">
        <v>22.675999999999998</v>
      </c>
      <c r="G29" s="77">
        <v>23.137</v>
      </c>
      <c r="H29" s="77">
        <v>26.34</v>
      </c>
      <c r="I29" s="77">
        <v>26.256</v>
      </c>
      <c r="J29" s="77">
        <v>28.524000000000001</v>
      </c>
      <c r="K29" s="77">
        <v>66.278000000000006</v>
      </c>
      <c r="L29" s="77">
        <v>70.567999999999998</v>
      </c>
      <c r="M29" s="77">
        <v>86.203999999999994</v>
      </c>
      <c r="N29" s="77">
        <v>2.7530000000000001</v>
      </c>
      <c r="O29" s="77">
        <v>2.5790000000000002</v>
      </c>
      <c r="P29" s="77">
        <v>50.875</v>
      </c>
      <c r="Q29" s="77">
        <v>45.619</v>
      </c>
      <c r="R29" s="77">
        <v>57.332000000000001</v>
      </c>
      <c r="S29" s="77">
        <v>85.147999999999996</v>
      </c>
      <c r="T29" s="77">
        <v>44.890999999999998</v>
      </c>
      <c r="U29" s="77">
        <v>4.915</v>
      </c>
      <c r="V29" s="77">
        <v>17.675999999999998</v>
      </c>
      <c r="W29" s="77">
        <v>60.11</v>
      </c>
      <c r="X29" s="77">
        <v>46.707999999999998</v>
      </c>
      <c r="Y29" s="77">
        <v>40.883000000000003</v>
      </c>
      <c r="Z29" s="78"/>
      <c r="AA29" s="79">
        <f>SUM(B29:Z29)</f>
        <v>973.72400000000005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56.329000000000001</v>
      </c>
      <c r="C31" s="62">
        <f t="shared" si="4"/>
        <v>38.71</v>
      </c>
      <c r="D31" s="62">
        <f t="shared" si="4"/>
        <v>19.359000000000002</v>
      </c>
      <c r="E31" s="62">
        <f t="shared" si="4"/>
        <v>49.853999999999999</v>
      </c>
      <c r="F31" s="62">
        <f t="shared" si="4"/>
        <v>22.675999999999998</v>
      </c>
      <c r="G31" s="62">
        <f t="shared" si="4"/>
        <v>23.137</v>
      </c>
      <c r="H31" s="62">
        <f t="shared" si="4"/>
        <v>26.34</v>
      </c>
      <c r="I31" s="62">
        <f t="shared" si="4"/>
        <v>26.256</v>
      </c>
      <c r="J31" s="62">
        <f t="shared" si="4"/>
        <v>28.524000000000001</v>
      </c>
      <c r="K31" s="62">
        <f t="shared" si="4"/>
        <v>66.278000000000006</v>
      </c>
      <c r="L31" s="62">
        <f t="shared" si="4"/>
        <v>70.567999999999998</v>
      </c>
      <c r="M31" s="62">
        <f t="shared" si="4"/>
        <v>86.203999999999994</v>
      </c>
      <c r="N31" s="62">
        <f t="shared" si="4"/>
        <v>2.7530000000000001</v>
      </c>
      <c r="O31" s="62">
        <f t="shared" si="4"/>
        <v>2.5790000000000002</v>
      </c>
      <c r="P31" s="62">
        <f t="shared" si="4"/>
        <v>50.875</v>
      </c>
      <c r="Q31" s="62">
        <f t="shared" si="4"/>
        <v>45.619</v>
      </c>
      <c r="R31" s="62">
        <f t="shared" si="4"/>
        <v>57.332000000000001</v>
      </c>
      <c r="S31" s="62">
        <f t="shared" si="4"/>
        <v>85.147999999999996</v>
      </c>
      <c r="T31" s="62">
        <f t="shared" si="4"/>
        <v>44.890999999999998</v>
      </c>
      <c r="U31" s="62">
        <f t="shared" si="4"/>
        <v>4.915</v>
      </c>
      <c r="V31" s="62">
        <f t="shared" si="4"/>
        <v>17.675999999999998</v>
      </c>
      <c r="W31" s="62">
        <f t="shared" si="4"/>
        <v>60.11</v>
      </c>
      <c r="X31" s="62">
        <f t="shared" si="4"/>
        <v>46.707999999999998</v>
      </c>
      <c r="Y31" s="62">
        <f t="shared" si="4"/>
        <v>40.883000000000003</v>
      </c>
      <c r="Z31" s="63">
        <f t="shared" si="4"/>
        <v>0</v>
      </c>
      <c r="AA31" s="64">
        <f t="shared" si="4"/>
        <v>973.72400000000005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16.3</v>
      </c>
      <c r="J38" s="99">
        <v>20.8</v>
      </c>
      <c r="K38" s="99"/>
      <c r="L38" s="99"/>
      <c r="M38" s="99"/>
      <c r="N38" s="99">
        <v>49.8</v>
      </c>
      <c r="O38" s="99">
        <v>41.4</v>
      </c>
      <c r="P38" s="99"/>
      <c r="Q38" s="99"/>
      <c r="R38" s="99"/>
      <c r="S38" s="99"/>
      <c r="T38" s="99"/>
      <c r="U38" s="99">
        <v>45.3</v>
      </c>
      <c r="V38" s="99"/>
      <c r="W38" s="99"/>
      <c r="X38" s="99"/>
      <c r="Y38" s="99"/>
      <c r="Z38" s="100"/>
      <c r="AA38" s="79">
        <f t="shared" si="5"/>
        <v>173.60000000000002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16.3</v>
      </c>
      <c r="J39" s="88">
        <f t="shared" si="6"/>
        <v>20.8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49.8</v>
      </c>
      <c r="O39" s="88">
        <f t="shared" si="6"/>
        <v>41.4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45.3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173.60000000000002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16.3</v>
      </c>
      <c r="J46" s="99">
        <v>20.8</v>
      </c>
      <c r="K46" s="99"/>
      <c r="L46" s="99"/>
      <c r="M46" s="99"/>
      <c r="N46" s="99">
        <v>49.8</v>
      </c>
      <c r="O46" s="99">
        <v>41.4</v>
      </c>
      <c r="P46" s="99"/>
      <c r="Q46" s="99"/>
      <c r="R46" s="99"/>
      <c r="S46" s="99"/>
      <c r="T46" s="99"/>
      <c r="U46" s="99">
        <v>45.3</v>
      </c>
      <c r="V46" s="99"/>
      <c r="W46" s="99"/>
      <c r="X46" s="99"/>
      <c r="Y46" s="99"/>
      <c r="Z46" s="100"/>
      <c r="AA46" s="79">
        <f t="shared" si="7"/>
        <v>173.60000000000002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16.3</v>
      </c>
      <c r="J48" s="88">
        <f t="shared" si="8"/>
        <v>20.8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49.8</v>
      </c>
      <c r="O48" s="88">
        <f t="shared" si="8"/>
        <v>41.4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45.3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173.60000000000002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56.328999999999994</v>
      </c>
      <c r="C51" s="88">
        <f t="shared" si="10"/>
        <v>38.71</v>
      </c>
      <c r="D51" s="88">
        <f t="shared" si="10"/>
        <v>19.359000000000002</v>
      </c>
      <c r="E51" s="88">
        <f t="shared" si="10"/>
        <v>49.854000000000006</v>
      </c>
      <c r="F51" s="88">
        <f t="shared" si="10"/>
        <v>22.676000000000002</v>
      </c>
      <c r="G51" s="88">
        <f t="shared" si="10"/>
        <v>23.137</v>
      </c>
      <c r="H51" s="88">
        <f t="shared" si="10"/>
        <v>26.34</v>
      </c>
      <c r="I51" s="88">
        <f t="shared" si="10"/>
        <v>42.555999999999997</v>
      </c>
      <c r="J51" s="88">
        <f t="shared" si="10"/>
        <v>49.323999999999998</v>
      </c>
      <c r="K51" s="88">
        <f t="shared" si="10"/>
        <v>66.277999999999992</v>
      </c>
      <c r="L51" s="88">
        <f t="shared" si="10"/>
        <v>70.567999999999998</v>
      </c>
      <c r="M51" s="88">
        <f t="shared" si="10"/>
        <v>86.204000000000008</v>
      </c>
      <c r="N51" s="88">
        <f t="shared" si="10"/>
        <v>52.552999999999997</v>
      </c>
      <c r="O51" s="88">
        <f t="shared" si="10"/>
        <v>43.978999999999999</v>
      </c>
      <c r="P51" s="88">
        <f t="shared" si="10"/>
        <v>50.875</v>
      </c>
      <c r="Q51" s="88">
        <f t="shared" si="10"/>
        <v>45.618999999999993</v>
      </c>
      <c r="R51" s="88">
        <f t="shared" si="10"/>
        <v>57.332000000000001</v>
      </c>
      <c r="S51" s="88">
        <f t="shared" si="10"/>
        <v>85.147999999999996</v>
      </c>
      <c r="T51" s="88">
        <f t="shared" si="10"/>
        <v>44.890999999999998</v>
      </c>
      <c r="U51" s="88">
        <f t="shared" si="10"/>
        <v>50.214999999999996</v>
      </c>
      <c r="V51" s="88">
        <f t="shared" si="10"/>
        <v>17.675999999999998</v>
      </c>
      <c r="W51" s="88">
        <f t="shared" si="10"/>
        <v>60.11</v>
      </c>
      <c r="X51" s="88">
        <f t="shared" si="10"/>
        <v>46.707999999999991</v>
      </c>
      <c r="Y51" s="88">
        <f t="shared" si="10"/>
        <v>40.882999999999996</v>
      </c>
      <c r="Z51" s="89">
        <f t="shared" si="10"/>
        <v>0</v>
      </c>
      <c r="AA51" s="105">
        <f>SUM(B51:Z51)</f>
        <v>1147.3240000000003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-56.3</v>
      </c>
      <c r="C4" s="18">
        <v>-20.7</v>
      </c>
      <c r="D4" s="18"/>
      <c r="E4" s="18">
        <v>-34.5</v>
      </c>
      <c r="F4" s="18">
        <v>-9.3000000000000007</v>
      </c>
      <c r="G4" s="18"/>
      <c r="H4" s="18"/>
      <c r="I4" s="18">
        <v>16.3</v>
      </c>
      <c r="J4" s="18">
        <v>20.8</v>
      </c>
      <c r="K4" s="18">
        <v>-44</v>
      </c>
      <c r="L4" s="18">
        <v>-34</v>
      </c>
      <c r="M4" s="18">
        <v>-72</v>
      </c>
      <c r="N4" s="18">
        <v>49.8</v>
      </c>
      <c r="O4" s="18">
        <v>41.4</v>
      </c>
      <c r="P4" s="18">
        <v>-47.5</v>
      </c>
      <c r="Q4" s="18">
        <v>-8</v>
      </c>
      <c r="R4" s="18">
        <v>-44.9</v>
      </c>
      <c r="S4" s="18">
        <v>-85.1</v>
      </c>
      <c r="T4" s="18"/>
      <c r="U4" s="18">
        <v>45.3</v>
      </c>
      <c r="V4" s="18"/>
      <c r="W4" s="18"/>
      <c r="X4" s="18"/>
      <c r="Y4" s="18"/>
      <c r="Z4" s="19"/>
      <c r="AA4" s="112">
        <f>SUM(B4:Z4)</f>
        <v>-282.7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230.22</v>
      </c>
      <c r="C7" s="118">
        <v>230.38</v>
      </c>
      <c r="D7" s="118">
        <v>248.9</v>
      </c>
      <c r="E7" s="118">
        <v>218</v>
      </c>
      <c r="F7" s="118">
        <v>218.35</v>
      </c>
      <c r="G7" s="118">
        <v>257.32</v>
      </c>
      <c r="H7" s="118">
        <v>265.89999999999998</v>
      </c>
      <c r="I7" s="118">
        <v>294.39999999999998</v>
      </c>
      <c r="J7" s="118">
        <v>287.3</v>
      </c>
      <c r="K7" s="118">
        <v>255.26</v>
      </c>
      <c r="L7" s="118">
        <v>227.18</v>
      </c>
      <c r="M7" s="118">
        <v>210.56</v>
      </c>
      <c r="N7" s="118">
        <v>213.52</v>
      </c>
      <c r="O7" s="118">
        <v>205</v>
      </c>
      <c r="P7" s="118">
        <v>205</v>
      </c>
      <c r="Q7" s="118">
        <v>222.2</v>
      </c>
      <c r="R7" s="118">
        <v>230</v>
      </c>
      <c r="S7" s="118">
        <v>237.46</v>
      </c>
      <c r="T7" s="118">
        <v>257</v>
      </c>
      <c r="U7" s="118">
        <v>300</v>
      </c>
      <c r="V7" s="118">
        <v>287.76</v>
      </c>
      <c r="W7" s="118">
        <v>264.7</v>
      </c>
      <c r="X7" s="118">
        <v>251.06</v>
      </c>
      <c r="Y7" s="118">
        <v>225.01</v>
      </c>
      <c r="Z7" s="119"/>
      <c r="AA7" s="120">
        <f>IF(SUM(B7:Z7)&lt;&gt;0,AVERAGEIF(B7:Z7,"&lt;&gt;"""),"")</f>
        <v>243.43666666666664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56.3</v>
      </c>
      <c r="C15" s="134">
        <v>20.7</v>
      </c>
      <c r="D15" s="134"/>
      <c r="E15" s="134">
        <v>34.5</v>
      </c>
      <c r="F15" s="134">
        <v>9.3000000000000007</v>
      </c>
      <c r="G15" s="134"/>
      <c r="H15" s="134"/>
      <c r="I15" s="134"/>
      <c r="J15" s="134"/>
      <c r="K15" s="134">
        <v>44</v>
      </c>
      <c r="L15" s="134">
        <v>34</v>
      </c>
      <c r="M15" s="134">
        <v>72</v>
      </c>
      <c r="N15" s="134"/>
      <c r="O15" s="134"/>
      <c r="P15" s="134">
        <v>47.5</v>
      </c>
      <c r="Q15" s="134">
        <v>8</v>
      </c>
      <c r="R15" s="134">
        <v>44.9</v>
      </c>
      <c r="S15" s="134">
        <v>85.1</v>
      </c>
      <c r="T15" s="134"/>
      <c r="U15" s="134"/>
      <c r="V15" s="134"/>
      <c r="W15" s="134"/>
      <c r="X15" s="134"/>
      <c r="Y15" s="134"/>
      <c r="Z15" s="132"/>
      <c r="AA15" s="133">
        <f t="shared" si="0"/>
        <v>456.29999999999995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56.3</v>
      </c>
      <c r="C16" s="136">
        <f t="shared" si="1"/>
        <v>20.7</v>
      </c>
      <c r="D16" s="136">
        <f t="shared" si="1"/>
        <v>0</v>
      </c>
      <c r="E16" s="136">
        <f t="shared" si="1"/>
        <v>34.5</v>
      </c>
      <c r="F16" s="136">
        <f t="shared" si="1"/>
        <v>9.3000000000000007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44</v>
      </c>
      <c r="L16" s="136">
        <f t="shared" si="1"/>
        <v>34</v>
      </c>
      <c r="M16" s="136">
        <f t="shared" si="1"/>
        <v>72</v>
      </c>
      <c r="N16" s="136">
        <f t="shared" si="1"/>
        <v>0</v>
      </c>
      <c r="O16" s="136">
        <f t="shared" si="1"/>
        <v>0</v>
      </c>
      <c r="P16" s="136">
        <f t="shared" si="1"/>
        <v>47.5</v>
      </c>
      <c r="Q16" s="136">
        <f t="shared" si="1"/>
        <v>8</v>
      </c>
      <c r="R16" s="136">
        <f t="shared" si="1"/>
        <v>44.9</v>
      </c>
      <c r="S16" s="136">
        <f t="shared" si="1"/>
        <v>85.1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456.29999999999995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16.3</v>
      </c>
      <c r="J23" s="134">
        <v>20.8</v>
      </c>
      <c r="K23" s="134"/>
      <c r="L23" s="134"/>
      <c r="M23" s="134"/>
      <c r="N23" s="134">
        <v>49.8</v>
      </c>
      <c r="O23" s="134">
        <v>41.4</v>
      </c>
      <c r="P23" s="134"/>
      <c r="Q23" s="134"/>
      <c r="R23" s="134"/>
      <c r="S23" s="134"/>
      <c r="T23" s="134"/>
      <c r="U23" s="134">
        <v>45.3</v>
      </c>
      <c r="V23" s="134"/>
      <c r="W23" s="134"/>
      <c r="X23" s="134"/>
      <c r="Y23" s="134"/>
      <c r="Z23" s="132"/>
      <c r="AA23" s="133">
        <f t="shared" si="2"/>
        <v>173.60000000000002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16.3</v>
      </c>
      <c r="J24" s="136">
        <f t="shared" si="3"/>
        <v>20.8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49.8</v>
      </c>
      <c r="O24" s="136">
        <f t="shared" si="3"/>
        <v>41.4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45.3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173.60000000000002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2022-04-27T20:19:57Z</dcterms:created>
  <dcterms:modified xsi:type="dcterms:W3CDTF">2022-04-27T20:19:58Z</dcterms:modified>
</cp:coreProperties>
</file>