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<sst xmlns="http://schemas.openxmlformats.org/spreadsheetml/2006/main" count="117" uniqueCount="53">
  <si>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26/04/2022 23:20:38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</si>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</sst>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1">
                  <c:v>40</c:v>
                </c:pt>
                <c:pt idx="12">
                  <c:v>40</c:v>
                </c:pt>
                <c:pt idx="13">
                  <c:v>40</c:v>
                </c:pt>
                <c:pt idx="14">
                  <c:v>40</c:v>
                </c:pt>
                <c:pt idx="15">
                  <c:v>40</c:v>
                </c:pt>
                <c:pt idx="16">
                  <c:v>40</c:v>
                </c:pt>
                <c:pt idx="17">
                  <c:v>40</c:v>
                </c:pt>
                <c:pt idx="19">
                  <c:v>6.1929999999999996</c:v>
                </c:pt>
                <c:pt idx="20">
                  <c:v>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12.4</c:v>
                </c:pt>
                <c:pt idx="1">
                  <c:v>15.3</c:v>
                </c:pt>
                <c:pt idx="2">
                  <c:v>22.7</c:v>
                </c:pt>
                <c:pt idx="3">
                  <c:v>33.299999999999997</c:v>
                </c:pt>
                <c:pt idx="4">
                  <c:v>22.6</c:v>
                </c:pt>
                <c:pt idx="5">
                  <c:v>6.4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24</c:v>
                </c:pt>
                <c:pt idx="13">
                  <c:v>26.1</c:v>
                </c:pt>
                <c:pt idx="14">
                  <c:v>17.399999999999999</c:v>
                </c:pt>
                <c:pt idx="15">
                  <c:v>25.7</c:v>
                </c:pt>
                <c:pt idx="16">
                  <c:v>7.3</c:v>
                </c:pt>
                <c:pt idx="17">
                  <c:v>11.7</c:v>
                </c:pt>
                <c:pt idx="18">
                  <c:v>41.3</c:v>
                </c:pt>
                <c:pt idx="19">
                  <c:v>0</c:v>
                </c:pt>
                <c:pt idx="20">
                  <c:v>0</c:v>
                </c:pt>
                <c:pt idx="21">
                  <c:v>20.5</c:v>
                </c:pt>
                <c:pt idx="22">
                  <c:v>32.9</c:v>
                </c:pt>
                <c:pt idx="23">
                  <c:v>29.5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7.08</c:v>
                </c:pt>
                <c:pt idx="1">
                  <c:v>7.92</c:v>
                </c:pt>
                <c:pt idx="2">
                  <c:v>7.68</c:v>
                </c:pt>
                <c:pt idx="3">
                  <c:v>7.05</c:v>
                </c:pt>
                <c:pt idx="4">
                  <c:v>2.79</c:v>
                </c:pt>
                <c:pt idx="5">
                  <c:v>0.01</c:v>
                </c:pt>
                <c:pt idx="6">
                  <c:v>1.4999999999999999E-2</c:v>
                </c:pt>
                <c:pt idx="7">
                  <c:v>0.01</c:v>
                </c:pt>
                <c:pt idx="8">
                  <c:v>0.01</c:v>
                </c:pt>
                <c:pt idx="9">
                  <c:v>0.36699999999999999</c:v>
                </c:pt>
                <c:pt idx="10">
                  <c:v>0.01</c:v>
                </c:pt>
                <c:pt idx="11">
                  <c:v>7.0000000000000001E-3</c:v>
                </c:pt>
                <c:pt idx="12">
                  <c:v>6.0000000000000001E-3</c:v>
                </c:pt>
                <c:pt idx="13">
                  <c:v>2.3E-2</c:v>
                </c:pt>
                <c:pt idx="15">
                  <c:v>0.14000000000000001</c:v>
                </c:pt>
                <c:pt idx="16">
                  <c:v>1.7000000000000001E-2</c:v>
                </c:pt>
                <c:pt idx="19">
                  <c:v>7.7299999999999995</c:v>
                </c:pt>
                <c:pt idx="20">
                  <c:v>2.008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37254432"/>
        <c:axId val="33725482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27.754999999999999</c:v>
                </c:pt>
                <c:pt idx="1">
                  <c:v>30.838999999999999</c:v>
                </c:pt>
                <c:pt idx="2">
                  <c:v>37.977000000000004</c:v>
                </c:pt>
                <c:pt idx="3">
                  <c:v>40.632999999999996</c:v>
                </c:pt>
                <c:pt idx="4">
                  <c:v>32.939</c:v>
                </c:pt>
                <c:pt idx="5">
                  <c:v>28.798999999999999</c:v>
                </c:pt>
                <c:pt idx="6">
                  <c:v>44.886000000000003</c:v>
                </c:pt>
                <c:pt idx="7">
                  <c:v>76.888000000000005</c:v>
                </c:pt>
                <c:pt idx="8">
                  <c:v>54.103999999999992</c:v>
                </c:pt>
                <c:pt idx="9">
                  <c:v>89.38900000000001</c:v>
                </c:pt>
                <c:pt idx="10">
                  <c:v>89.183999999999983</c:v>
                </c:pt>
                <c:pt idx="11">
                  <c:v>113.104</c:v>
                </c:pt>
                <c:pt idx="12">
                  <c:v>68.345999999999989</c:v>
                </c:pt>
                <c:pt idx="13">
                  <c:v>66.637</c:v>
                </c:pt>
                <c:pt idx="14">
                  <c:v>65.957999999999998</c:v>
                </c:pt>
                <c:pt idx="15">
                  <c:v>65.856999999999999</c:v>
                </c:pt>
                <c:pt idx="16">
                  <c:v>47.308</c:v>
                </c:pt>
                <c:pt idx="17">
                  <c:v>52.72399999999999</c:v>
                </c:pt>
                <c:pt idx="18">
                  <c:v>41.734000000000002</c:v>
                </c:pt>
                <c:pt idx="19">
                  <c:v>13.884</c:v>
                </c:pt>
                <c:pt idx="20">
                  <c:v>14.513999999999999</c:v>
                </c:pt>
                <c:pt idx="21">
                  <c:v>20.475000000000001</c:v>
                </c:pt>
                <c:pt idx="22">
                  <c:v>33.244</c:v>
                </c:pt>
                <c:pt idx="23">
                  <c:v>29.913000000000004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7254432"/>
        <c:axId val="33725482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213.61</c:v>
                </c:pt>
                <c:pt idx="1">
                  <c:v>187.9</c:v>
                </c:pt>
                <c:pt idx="2">
                  <c:v>187.68</c:v>
                </c:pt>
                <c:pt idx="3">
                  <c:v>180.08</c:v>
                </c:pt>
                <c:pt idx="4">
                  <c:v>206</c:v>
                </c:pt>
                <c:pt idx="5">
                  <c:v>208.61</c:v>
                </c:pt>
                <c:pt idx="6">
                  <c:v>230.1</c:v>
                </c:pt>
                <c:pt idx="7">
                  <c:v>260.27</c:v>
                </c:pt>
                <c:pt idx="8">
                  <c:v>250.75</c:v>
                </c:pt>
                <c:pt idx="9">
                  <c:v>233</c:v>
                </c:pt>
                <c:pt idx="10">
                  <c:v>215</c:v>
                </c:pt>
                <c:pt idx="11">
                  <c:v>200.69</c:v>
                </c:pt>
                <c:pt idx="12">
                  <c:v>196.8</c:v>
                </c:pt>
                <c:pt idx="13">
                  <c:v>194.58</c:v>
                </c:pt>
                <c:pt idx="14">
                  <c:v>194.68</c:v>
                </c:pt>
                <c:pt idx="15">
                  <c:v>194.76</c:v>
                </c:pt>
                <c:pt idx="16">
                  <c:v>195.7</c:v>
                </c:pt>
                <c:pt idx="17">
                  <c:v>201.64</c:v>
                </c:pt>
                <c:pt idx="18">
                  <c:v>229.21</c:v>
                </c:pt>
                <c:pt idx="19">
                  <c:v>275.45999999999998</c:v>
                </c:pt>
                <c:pt idx="20">
                  <c:v>297.13</c:v>
                </c:pt>
                <c:pt idx="21">
                  <c:v>268</c:v>
                </c:pt>
                <c:pt idx="22">
                  <c:v>222.13</c:v>
                </c:pt>
                <c:pt idx="23">
                  <c:v>203.38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6022072"/>
        <c:axId val="337255216"/>
      </c:lineChart>
      <c:catAx>
        <c:axId val="3372544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7254824"/>
        <c:crosses val="autoZero"/>
        <c:auto val="1"/>
        <c:lblAlgn val="ctr"/>
        <c:lblOffset val="100"/>
        <c:noMultiLvlLbl val="0"/>
      </c:catAx>
      <c:valAx>
        <c:axId val="337254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7254432"/>
        <c:crosses val="autoZero"/>
        <c:crossBetween val="between"/>
      </c:valAx>
      <c:valAx>
        <c:axId val="33725521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26022072"/>
        <c:crosses val="max"/>
        <c:crossBetween val="between"/>
      </c:valAx>
      <c:catAx>
        <c:axId val="3260220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72552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44678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27.778999999999996</v>
      </c>
      <c r="C4" s="18">
        <v>30.816000000000003</v>
      </c>
      <c r="D4" s="18">
        <v>37.93</v>
      </c>
      <c r="E4" s="18">
        <v>40.637999999999998</v>
      </c>
      <c r="F4" s="18">
        <v>32.962000000000003</v>
      </c>
      <c r="G4" s="18">
        <v>28.821999999999999</v>
      </c>
      <c r="H4" s="18">
        <v>44.922999999999995</v>
      </c>
      <c r="I4" s="18">
        <v>76.887999999999991</v>
      </c>
      <c r="J4" s="18">
        <v>54.103999999999999</v>
      </c>
      <c r="K4" s="18">
        <v>89.343000000000004</v>
      </c>
      <c r="L4" s="18">
        <v>89.18</v>
      </c>
      <c r="M4" s="18">
        <v>113.13399999999999</v>
      </c>
      <c r="N4" s="18">
        <v>68.332999999999998</v>
      </c>
      <c r="O4" s="18">
        <v>66.623000000000005</v>
      </c>
      <c r="P4" s="18">
        <v>65.936000000000007</v>
      </c>
      <c r="Q4" s="18">
        <v>65.84</v>
      </c>
      <c r="R4" s="18">
        <v>47.317</v>
      </c>
      <c r="S4" s="18">
        <v>52.703000000000003</v>
      </c>
      <c r="T4" s="18">
        <v>41.721999999999994</v>
      </c>
      <c r="U4" s="18">
        <v>13.923</v>
      </c>
      <c r="V4" s="18">
        <v>14.542000000000002</v>
      </c>
      <c r="W4" s="18">
        <v>20.5</v>
      </c>
      <c r="X4" s="18">
        <v>33.277999999999999</v>
      </c>
      <c r="Y4" s="18">
        <v>29.937000000000001</v>
      </c>
      <c r="Z4" s="19"/>
      <c r="AA4" s="20">
        <f>SUM(B4:Z4)</f>
        <v>1187.173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213.61</v>
      </c>
      <c r="C7" s="28">
        <v>187.9</v>
      </c>
      <c r="D7" s="28">
        <v>187.68</v>
      </c>
      <c r="E7" s="28">
        <v>180.08</v>
      </c>
      <c r="F7" s="28">
        <v>206</v>
      </c>
      <c r="G7" s="28">
        <v>208.61</v>
      </c>
      <c r="H7" s="28">
        <v>230.1</v>
      </c>
      <c r="I7" s="28">
        <v>260.27</v>
      </c>
      <c r="J7" s="28">
        <v>250.75</v>
      </c>
      <c r="K7" s="28">
        <v>233</v>
      </c>
      <c r="L7" s="28">
        <v>215</v>
      </c>
      <c r="M7" s="28">
        <v>200.69</v>
      </c>
      <c r="N7" s="28">
        <v>196.8</v>
      </c>
      <c r="O7" s="28">
        <v>194.58</v>
      </c>
      <c r="P7" s="28">
        <v>194.68</v>
      </c>
      <c r="Q7" s="28">
        <v>194.76</v>
      </c>
      <c r="R7" s="28">
        <v>195.7</v>
      </c>
      <c r="S7" s="28">
        <v>201.64</v>
      </c>
      <c r="T7" s="28">
        <v>229.21</v>
      </c>
      <c r="U7" s="28">
        <v>275.45999999999998</v>
      </c>
      <c r="V7" s="28">
        <v>297.13</v>
      </c>
      <c r="W7" s="28">
        <v>268</v>
      </c>
      <c r="X7" s="28">
        <v>222.13</v>
      </c>
      <c r="Y7" s="28">
        <v>203.38</v>
      </c>
      <c r="Z7" s="29"/>
      <c r="AA7" s="30">
        <f>IF(SUM(B7:Z7)&lt;&gt;0,AVERAGEIF(B7:Z7,"&lt;&gt;"""),"")</f>
        <v>218.63166666666666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>
        <v>40</v>
      </c>
      <c r="N12" s="52">
        <v>40</v>
      </c>
      <c r="O12" s="52">
        <v>40</v>
      </c>
      <c r="P12" s="52">
        <v>40</v>
      </c>
      <c r="Q12" s="52">
        <v>40</v>
      </c>
      <c r="R12" s="52">
        <v>40</v>
      </c>
      <c r="S12" s="52">
        <v>40</v>
      </c>
      <c r="T12" s="52"/>
      <c r="U12" s="52">
        <v>6.1929999999999996</v>
      </c>
      <c r="V12" s="52">
        <v>12</v>
      </c>
      <c r="W12" s="52"/>
      <c r="X12" s="52"/>
      <c r="Y12" s="52"/>
      <c r="Z12" s="53"/>
      <c r="AA12" s="54">
        <f t="shared" si="0"/>
        <v>298.19299999999998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7.08</v>
      </c>
      <c r="C14" s="57">
        <v>7.92</v>
      </c>
      <c r="D14" s="57">
        <v>7.68</v>
      </c>
      <c r="E14" s="57">
        <v>7.05</v>
      </c>
      <c r="F14" s="57">
        <v>2.79</v>
      </c>
      <c r="G14" s="57">
        <v>0.01</v>
      </c>
      <c r="H14" s="57">
        <v>1.4999999999999999E-2</v>
      </c>
      <c r="I14" s="57">
        <v>0.01</v>
      </c>
      <c r="J14" s="57">
        <v>0.01</v>
      </c>
      <c r="K14" s="57">
        <v>0.36699999999999999</v>
      </c>
      <c r="L14" s="57">
        <v>0.01</v>
      </c>
      <c r="M14" s="57">
        <v>7.0000000000000001E-3</v>
      </c>
      <c r="N14" s="57">
        <v>6.0000000000000001E-3</v>
      </c>
      <c r="O14" s="57">
        <v>2.3E-2</v>
      </c>
      <c r="P14" s="57"/>
      <c r="Q14" s="57">
        <v>0.14000000000000001</v>
      </c>
      <c r="R14" s="57">
        <v>1.7000000000000001E-2</v>
      </c>
      <c r="S14" s="57"/>
      <c r="T14" s="57"/>
      <c r="U14" s="57">
        <v>7.7299999999999995</v>
      </c>
      <c r="V14" s="57">
        <v>2.008</v>
      </c>
      <c r="W14" s="57"/>
      <c r="X14" s="57"/>
      <c r="Y14" s="57"/>
      <c r="Z14" s="58"/>
      <c r="AA14" s="59">
        <f t="shared" si="0"/>
        <v>42.872999999999998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7.08</v>
      </c>
      <c r="C16" s="62">
        <f t="shared" ref="C16:Z16" si="1">IF(LEN(C$2)&gt;0,SUM(C10:C15),"")</f>
        <v>7.92</v>
      </c>
      <c r="D16" s="62">
        <f t="shared" si="1"/>
        <v>7.68</v>
      </c>
      <c r="E16" s="62">
        <f t="shared" si="1"/>
        <v>7.05</v>
      </c>
      <c r="F16" s="62">
        <f t="shared" si="1"/>
        <v>2.79</v>
      </c>
      <c r="G16" s="62">
        <f t="shared" si="1"/>
        <v>0.01</v>
      </c>
      <c r="H16" s="62">
        <f t="shared" si="1"/>
        <v>1.4999999999999999E-2</v>
      </c>
      <c r="I16" s="62">
        <f t="shared" si="1"/>
        <v>0.01</v>
      </c>
      <c r="J16" s="62">
        <f t="shared" si="1"/>
        <v>0.01</v>
      </c>
      <c r="K16" s="62">
        <f t="shared" si="1"/>
        <v>0.36699999999999999</v>
      </c>
      <c r="L16" s="62">
        <f t="shared" si="1"/>
        <v>0.01</v>
      </c>
      <c r="M16" s="62">
        <f t="shared" si="1"/>
        <v>40.006999999999998</v>
      </c>
      <c r="N16" s="62">
        <f t="shared" si="1"/>
        <v>40.006</v>
      </c>
      <c r="O16" s="62">
        <f t="shared" si="1"/>
        <v>40.023000000000003</v>
      </c>
      <c r="P16" s="62">
        <f t="shared" si="1"/>
        <v>40</v>
      </c>
      <c r="Q16" s="62">
        <f t="shared" si="1"/>
        <v>40.14</v>
      </c>
      <c r="R16" s="62">
        <f t="shared" si="1"/>
        <v>40.017000000000003</v>
      </c>
      <c r="S16" s="62">
        <f t="shared" si="1"/>
        <v>40</v>
      </c>
      <c r="T16" s="62">
        <f t="shared" si="1"/>
        <v>0</v>
      </c>
      <c r="U16" s="62">
        <f t="shared" si="1"/>
        <v>13.922999999999998</v>
      </c>
      <c r="V16" s="62">
        <f t="shared" si="1"/>
        <v>14.007999999999999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341.06599999999997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3.1219999999999999</v>
      </c>
      <c r="C20" s="77">
        <v>3.113</v>
      </c>
      <c r="D20" s="77">
        <v>3.105</v>
      </c>
      <c r="E20" s="77"/>
      <c r="F20" s="77">
        <v>3.274</v>
      </c>
      <c r="G20" s="77">
        <v>3.802</v>
      </c>
      <c r="H20" s="77">
        <v>4.633</v>
      </c>
      <c r="I20" s="77">
        <v>5.3650000000000002</v>
      </c>
      <c r="J20" s="77">
        <v>5.492</v>
      </c>
      <c r="K20" s="77">
        <v>5.5549999999999997</v>
      </c>
      <c r="L20" s="77">
        <v>5.5970000000000004</v>
      </c>
      <c r="M20" s="77">
        <v>5.66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48.718000000000004</v>
      </c>
    </row>
    <row r="21" spans="1:27" ht="24.95" customHeight="1" x14ac:dyDescent="0.2">
      <c r="A21" s="75" t="s">
        <v>16</v>
      </c>
      <c r="B21" s="80">
        <v>5.1770000000000005</v>
      </c>
      <c r="C21" s="81">
        <v>4.4829999999999997</v>
      </c>
      <c r="D21" s="81">
        <v>4.4450000000000003</v>
      </c>
      <c r="E21" s="81">
        <v>0.28800000000000003</v>
      </c>
      <c r="F21" s="81">
        <v>4.298</v>
      </c>
      <c r="G21" s="81">
        <v>18.61</v>
      </c>
      <c r="H21" s="81">
        <v>40.274999999999999</v>
      </c>
      <c r="I21" s="81">
        <v>71.512999999999991</v>
      </c>
      <c r="J21" s="81">
        <v>48.601999999999997</v>
      </c>
      <c r="K21" s="81">
        <v>83.421000000000006</v>
      </c>
      <c r="L21" s="81">
        <v>83.573000000000008</v>
      </c>
      <c r="M21" s="81">
        <v>67.466999999999999</v>
      </c>
      <c r="N21" s="81">
        <v>4.327</v>
      </c>
      <c r="O21" s="81">
        <v>0.5</v>
      </c>
      <c r="P21" s="81">
        <v>8.5360000000000014</v>
      </c>
      <c r="Q21" s="81"/>
      <c r="R21" s="81"/>
      <c r="S21" s="81">
        <v>1.0029999999999999</v>
      </c>
      <c r="T21" s="81">
        <v>0.42199999999999999</v>
      </c>
      <c r="U21" s="81"/>
      <c r="V21" s="81">
        <v>0.53400000000000003</v>
      </c>
      <c r="W21" s="81"/>
      <c r="X21" s="81">
        <v>0.378</v>
      </c>
      <c r="Y21" s="81">
        <v>0.437</v>
      </c>
      <c r="Z21" s="78"/>
      <c r="AA21" s="79">
        <f t="shared" si="2"/>
        <v>448.28900000000004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8.2989999999999995</v>
      </c>
      <c r="C25" s="88">
        <f t="shared" ref="C25:Z25" si="3">IF(LEN(C$2)&gt;0,SUM(C19:C24),"")</f>
        <v>7.5960000000000001</v>
      </c>
      <c r="D25" s="88">
        <f t="shared" si="3"/>
        <v>7.5500000000000007</v>
      </c>
      <c r="E25" s="88">
        <f t="shared" si="3"/>
        <v>0.28800000000000003</v>
      </c>
      <c r="F25" s="88">
        <f t="shared" si="3"/>
        <v>7.5720000000000001</v>
      </c>
      <c r="G25" s="88">
        <f t="shared" si="3"/>
        <v>22.411999999999999</v>
      </c>
      <c r="H25" s="88">
        <f t="shared" si="3"/>
        <v>44.908000000000001</v>
      </c>
      <c r="I25" s="88">
        <f t="shared" si="3"/>
        <v>76.877999999999986</v>
      </c>
      <c r="J25" s="88">
        <f t="shared" si="3"/>
        <v>54.093999999999994</v>
      </c>
      <c r="K25" s="88">
        <f t="shared" si="3"/>
        <v>88.975999999999999</v>
      </c>
      <c r="L25" s="88">
        <f t="shared" si="3"/>
        <v>89.17</v>
      </c>
      <c r="M25" s="88">
        <f t="shared" si="3"/>
        <v>73.126999999999995</v>
      </c>
      <c r="N25" s="88">
        <f t="shared" si="3"/>
        <v>4.327</v>
      </c>
      <c r="O25" s="88">
        <f t="shared" si="3"/>
        <v>0.5</v>
      </c>
      <c r="P25" s="88">
        <f t="shared" si="3"/>
        <v>8.5360000000000014</v>
      </c>
      <c r="Q25" s="88">
        <f t="shared" si="3"/>
        <v>0</v>
      </c>
      <c r="R25" s="88">
        <f t="shared" si="3"/>
        <v>0</v>
      </c>
      <c r="S25" s="88">
        <f t="shared" si="3"/>
        <v>1.0029999999999999</v>
      </c>
      <c r="T25" s="88">
        <f t="shared" si="3"/>
        <v>0.42199999999999999</v>
      </c>
      <c r="U25" s="88">
        <f t="shared" si="3"/>
        <v>0</v>
      </c>
      <c r="V25" s="88">
        <f t="shared" si="3"/>
        <v>0.53400000000000003</v>
      </c>
      <c r="W25" s="88">
        <f t="shared" si="3"/>
        <v>0</v>
      </c>
      <c r="X25" s="88">
        <f t="shared" si="3"/>
        <v>0.378</v>
      </c>
      <c r="Y25" s="88">
        <f t="shared" si="3"/>
        <v>0.437</v>
      </c>
      <c r="Z25" s="89" t="str">
        <f t="shared" si="3"/>
        <v/>
      </c>
      <c r="AA25" s="90">
        <f>SUM(AA19:AA24)</f>
        <v>497.00700000000006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15.379</v>
      </c>
      <c r="C29" s="77">
        <v>15.516</v>
      </c>
      <c r="D29" s="77">
        <v>15.23</v>
      </c>
      <c r="E29" s="77">
        <v>7.3380000000000001</v>
      </c>
      <c r="F29" s="77">
        <v>10.362</v>
      </c>
      <c r="G29" s="77">
        <v>22.422000000000001</v>
      </c>
      <c r="H29" s="77">
        <v>44.923000000000002</v>
      </c>
      <c r="I29" s="77">
        <v>76.888000000000005</v>
      </c>
      <c r="J29" s="77">
        <v>54.103999999999999</v>
      </c>
      <c r="K29" s="77">
        <v>89.343000000000004</v>
      </c>
      <c r="L29" s="77">
        <v>89.18</v>
      </c>
      <c r="M29" s="77">
        <v>113.134</v>
      </c>
      <c r="N29" s="77">
        <v>44.332999999999998</v>
      </c>
      <c r="O29" s="77">
        <v>40.523000000000003</v>
      </c>
      <c r="P29" s="77">
        <v>48.536000000000001</v>
      </c>
      <c r="Q29" s="77">
        <v>40.14</v>
      </c>
      <c r="R29" s="77">
        <v>40.017000000000003</v>
      </c>
      <c r="S29" s="77">
        <v>41.003</v>
      </c>
      <c r="T29" s="77">
        <v>0.42199999999999999</v>
      </c>
      <c r="U29" s="77">
        <v>13.923</v>
      </c>
      <c r="V29" s="77">
        <v>14.542</v>
      </c>
      <c r="W29" s="77"/>
      <c r="X29" s="77">
        <v>0.378</v>
      </c>
      <c r="Y29" s="77">
        <v>0.437</v>
      </c>
      <c r="Z29" s="78"/>
      <c r="AA29" s="79">
        <f>SUM(B29:Z29)</f>
        <v>838.07300000000021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15.379</v>
      </c>
      <c r="C31" s="62">
        <f t="shared" ref="C31:Z31" si="4">IF(LEN(C$2)&gt;0,SUM(C28:C30),"")</f>
        <v>15.516</v>
      </c>
      <c r="D31" s="62">
        <f t="shared" si="4"/>
        <v>15.23</v>
      </c>
      <c r="E31" s="62">
        <f t="shared" si="4"/>
        <v>7.3380000000000001</v>
      </c>
      <c r="F31" s="62">
        <f t="shared" si="4"/>
        <v>10.362</v>
      </c>
      <c r="G31" s="62">
        <f t="shared" si="4"/>
        <v>22.422000000000001</v>
      </c>
      <c r="H31" s="62">
        <f t="shared" si="4"/>
        <v>44.923000000000002</v>
      </c>
      <c r="I31" s="62">
        <f t="shared" si="4"/>
        <v>76.888000000000005</v>
      </c>
      <c r="J31" s="62">
        <f t="shared" si="4"/>
        <v>54.103999999999999</v>
      </c>
      <c r="K31" s="62">
        <f t="shared" si="4"/>
        <v>89.343000000000004</v>
      </c>
      <c r="L31" s="62">
        <f t="shared" si="4"/>
        <v>89.18</v>
      </c>
      <c r="M31" s="62">
        <f t="shared" si="4"/>
        <v>113.134</v>
      </c>
      <c r="N31" s="62">
        <f t="shared" si="4"/>
        <v>44.332999999999998</v>
      </c>
      <c r="O31" s="62">
        <f t="shared" si="4"/>
        <v>40.523000000000003</v>
      </c>
      <c r="P31" s="62">
        <f t="shared" si="4"/>
        <v>48.536000000000001</v>
      </c>
      <c r="Q31" s="62">
        <f t="shared" si="4"/>
        <v>40.14</v>
      </c>
      <c r="R31" s="62">
        <f t="shared" si="4"/>
        <v>40.017000000000003</v>
      </c>
      <c r="S31" s="62">
        <f t="shared" si="4"/>
        <v>41.003</v>
      </c>
      <c r="T31" s="62">
        <f t="shared" si="4"/>
        <v>0.42199999999999999</v>
      </c>
      <c r="U31" s="62">
        <f t="shared" si="4"/>
        <v>13.923</v>
      </c>
      <c r="V31" s="62">
        <f t="shared" si="4"/>
        <v>14.542</v>
      </c>
      <c r="W31" s="62">
        <f t="shared" si="4"/>
        <v>0</v>
      </c>
      <c r="X31" s="62">
        <f t="shared" si="4"/>
        <v>0.378</v>
      </c>
      <c r="Y31" s="62">
        <f t="shared" si="4"/>
        <v>0.437</v>
      </c>
      <c r="Z31" s="63" t="str">
        <f t="shared" si="4"/>
        <v/>
      </c>
      <c r="AA31" s="64">
        <f>SUM(AA28:AA30)</f>
        <v>838.07300000000021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12.4</v>
      </c>
      <c r="C38" s="99">
        <v>15.3</v>
      </c>
      <c r="D38" s="99">
        <v>22.7</v>
      </c>
      <c r="E38" s="99">
        <v>33.299999999999997</v>
      </c>
      <c r="F38" s="99">
        <v>22.6</v>
      </c>
      <c r="G38" s="99">
        <v>6.4</v>
      </c>
      <c r="H38" s="99"/>
      <c r="I38" s="99"/>
      <c r="J38" s="99"/>
      <c r="K38" s="99"/>
      <c r="L38" s="99"/>
      <c r="M38" s="99"/>
      <c r="N38" s="99">
        <v>24</v>
      </c>
      <c r="O38" s="99">
        <v>26.1</v>
      </c>
      <c r="P38" s="99">
        <v>17.399999999999999</v>
      </c>
      <c r="Q38" s="99">
        <v>25.7</v>
      </c>
      <c r="R38" s="99">
        <v>7.3</v>
      </c>
      <c r="S38" s="99">
        <v>11.7</v>
      </c>
      <c r="T38" s="99">
        <v>41.3</v>
      </c>
      <c r="U38" s="99"/>
      <c r="V38" s="99"/>
      <c r="W38" s="99">
        <v>20.5</v>
      </c>
      <c r="X38" s="99">
        <v>32.9</v>
      </c>
      <c r="Y38" s="99">
        <v>29.5</v>
      </c>
      <c r="Z38" s="100"/>
      <c r="AA38" s="79">
        <f t="shared" si="5"/>
        <v>349.09999999999997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12.4</v>
      </c>
      <c r="C39" s="88">
        <f t="shared" si="6"/>
        <v>15.3</v>
      </c>
      <c r="D39" s="88">
        <f t="shared" si="6"/>
        <v>22.7</v>
      </c>
      <c r="E39" s="88">
        <f t="shared" si="6"/>
        <v>33.299999999999997</v>
      </c>
      <c r="F39" s="88">
        <f t="shared" si="6"/>
        <v>22.6</v>
      </c>
      <c r="G39" s="88">
        <f t="shared" si="6"/>
        <v>6.4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24</v>
      </c>
      <c r="O39" s="88">
        <f t="shared" si="6"/>
        <v>26.1</v>
      </c>
      <c r="P39" s="88">
        <f t="shared" si="6"/>
        <v>17.399999999999999</v>
      </c>
      <c r="Q39" s="88">
        <f t="shared" si="6"/>
        <v>25.7</v>
      </c>
      <c r="R39" s="88">
        <f t="shared" si="6"/>
        <v>7.3</v>
      </c>
      <c r="S39" s="88">
        <f t="shared" si="6"/>
        <v>11.7</v>
      </c>
      <c r="T39" s="88">
        <f t="shared" si="6"/>
        <v>41.3</v>
      </c>
      <c r="U39" s="88">
        <f t="shared" si="6"/>
        <v>0</v>
      </c>
      <c r="V39" s="88">
        <f t="shared" si="6"/>
        <v>0</v>
      </c>
      <c r="W39" s="88">
        <f t="shared" si="6"/>
        <v>20.5</v>
      </c>
      <c r="X39" s="88">
        <f t="shared" si="6"/>
        <v>32.9</v>
      </c>
      <c r="Y39" s="88">
        <f t="shared" si="6"/>
        <v>29.5</v>
      </c>
      <c r="Z39" s="89" t="str">
        <f t="shared" si="6"/>
        <v/>
      </c>
      <c r="AA39" s="90">
        <f t="shared" si="5"/>
        <v>349.09999999999997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12.4</v>
      </c>
      <c r="C46" s="99">
        <v>15.3</v>
      </c>
      <c r="D46" s="99">
        <v>22.7</v>
      </c>
      <c r="E46" s="99">
        <v>33.299999999999997</v>
      </c>
      <c r="F46" s="99">
        <v>22.6</v>
      </c>
      <c r="G46" s="99">
        <v>6.4</v>
      </c>
      <c r="H46" s="99"/>
      <c r="I46" s="99"/>
      <c r="J46" s="99"/>
      <c r="K46" s="99"/>
      <c r="L46" s="99"/>
      <c r="M46" s="99"/>
      <c r="N46" s="99">
        <v>24</v>
      </c>
      <c r="O46" s="99">
        <v>26.1</v>
      </c>
      <c r="P46" s="99">
        <v>17.399999999999999</v>
      </c>
      <c r="Q46" s="99">
        <v>25.7</v>
      </c>
      <c r="R46" s="99">
        <v>7.3</v>
      </c>
      <c r="S46" s="99">
        <v>11.7</v>
      </c>
      <c r="T46" s="99">
        <v>41.3</v>
      </c>
      <c r="U46" s="99"/>
      <c r="V46" s="99"/>
      <c r="W46" s="99">
        <v>20.5</v>
      </c>
      <c r="X46" s="99">
        <v>32.9</v>
      </c>
      <c r="Y46" s="99">
        <v>29.5</v>
      </c>
      <c r="Z46" s="100"/>
      <c r="AA46" s="79">
        <f t="shared" si="7"/>
        <v>349.09999999999997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12.4</v>
      </c>
      <c r="C48" s="88">
        <f t="shared" ref="C48:Z48" si="8">IF(LEN(C$2)&gt;0,SUM(C42:C47),"")</f>
        <v>15.3</v>
      </c>
      <c r="D48" s="88">
        <f t="shared" si="8"/>
        <v>22.7</v>
      </c>
      <c r="E48" s="88">
        <f t="shared" si="8"/>
        <v>33.299999999999997</v>
      </c>
      <c r="F48" s="88">
        <f t="shared" si="8"/>
        <v>22.6</v>
      </c>
      <c r="G48" s="88">
        <f t="shared" si="8"/>
        <v>6.4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24</v>
      </c>
      <c r="O48" s="88">
        <f t="shared" si="8"/>
        <v>26.1</v>
      </c>
      <c r="P48" s="88">
        <f t="shared" si="8"/>
        <v>17.399999999999999</v>
      </c>
      <c r="Q48" s="88">
        <f t="shared" si="8"/>
        <v>25.7</v>
      </c>
      <c r="R48" s="88">
        <f t="shared" si="8"/>
        <v>7.3</v>
      </c>
      <c r="S48" s="88">
        <f t="shared" si="8"/>
        <v>11.7</v>
      </c>
      <c r="T48" s="88">
        <f t="shared" si="8"/>
        <v>41.3</v>
      </c>
      <c r="U48" s="88">
        <f t="shared" si="8"/>
        <v>0</v>
      </c>
      <c r="V48" s="88">
        <f t="shared" si="8"/>
        <v>0</v>
      </c>
      <c r="W48" s="88">
        <f t="shared" si="8"/>
        <v>20.5</v>
      </c>
      <c r="X48" s="88">
        <f t="shared" si="8"/>
        <v>32.9</v>
      </c>
      <c r="Y48" s="88">
        <f t="shared" si="8"/>
        <v>29.5</v>
      </c>
      <c r="Z48" s="89" t="str">
        <f t="shared" si="8"/>
        <v/>
      </c>
      <c r="AA48" s="90">
        <f t="shared" si="7"/>
        <v>349.09999999999997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27.779</v>
      </c>
      <c r="C51" s="88">
        <f t="shared" si="10"/>
        <v>30.816000000000003</v>
      </c>
      <c r="D51" s="88">
        <f t="shared" si="10"/>
        <v>37.93</v>
      </c>
      <c r="E51" s="88">
        <f t="shared" si="10"/>
        <v>40.637999999999998</v>
      </c>
      <c r="F51" s="88">
        <f t="shared" si="10"/>
        <v>32.962000000000003</v>
      </c>
      <c r="G51" s="88">
        <f t="shared" si="10"/>
        <v>28.822000000000003</v>
      </c>
      <c r="H51" s="88">
        <f t="shared" si="10"/>
        <v>44.923000000000002</v>
      </c>
      <c r="I51" s="88">
        <f t="shared" si="10"/>
        <v>76.887999999999991</v>
      </c>
      <c r="J51" s="88">
        <f t="shared" si="10"/>
        <v>54.103999999999992</v>
      </c>
      <c r="K51" s="88">
        <f t="shared" si="10"/>
        <v>89.343000000000004</v>
      </c>
      <c r="L51" s="88">
        <f t="shared" si="10"/>
        <v>89.18</v>
      </c>
      <c r="M51" s="88">
        <f t="shared" si="10"/>
        <v>113.13399999999999</v>
      </c>
      <c r="N51" s="88">
        <f t="shared" si="10"/>
        <v>68.332999999999998</v>
      </c>
      <c r="O51" s="88">
        <f t="shared" si="10"/>
        <v>66.623000000000005</v>
      </c>
      <c r="P51" s="88">
        <f t="shared" si="10"/>
        <v>65.936000000000007</v>
      </c>
      <c r="Q51" s="88">
        <f t="shared" si="10"/>
        <v>65.84</v>
      </c>
      <c r="R51" s="88">
        <f t="shared" si="10"/>
        <v>47.317</v>
      </c>
      <c r="S51" s="88">
        <f t="shared" si="10"/>
        <v>52.703000000000003</v>
      </c>
      <c r="T51" s="88">
        <f t="shared" si="10"/>
        <v>41.721999999999994</v>
      </c>
      <c r="U51" s="88">
        <f t="shared" si="10"/>
        <v>13.922999999999998</v>
      </c>
      <c r="V51" s="88">
        <f t="shared" si="10"/>
        <v>14.542</v>
      </c>
      <c r="W51" s="88">
        <f t="shared" si="10"/>
        <v>20.5</v>
      </c>
      <c r="X51" s="88">
        <f t="shared" si="10"/>
        <v>33.277999999999999</v>
      </c>
      <c r="Y51" s="88">
        <f t="shared" si="10"/>
        <v>29.937000000000001</v>
      </c>
      <c r="Z51" s="89" t="str">
        <f t="shared" si="10"/>
        <v/>
      </c>
      <c r="AA51" s="105">
        <f>SUM(B51:Z51)</f>
        <v>1187.173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44678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27.754999999999999</v>
      </c>
      <c r="C4" s="18">
        <v>30.838999999999999</v>
      </c>
      <c r="D4" s="18">
        <v>37.977000000000004</v>
      </c>
      <c r="E4" s="18">
        <v>40.632999999999996</v>
      </c>
      <c r="F4" s="18">
        <v>32.939</v>
      </c>
      <c r="G4" s="18">
        <v>28.798999999999999</v>
      </c>
      <c r="H4" s="18">
        <v>44.886000000000003</v>
      </c>
      <c r="I4" s="18">
        <v>76.888000000000005</v>
      </c>
      <c r="J4" s="18">
        <v>54.103999999999992</v>
      </c>
      <c r="K4" s="18">
        <v>89.38900000000001</v>
      </c>
      <c r="L4" s="18">
        <v>89.183999999999983</v>
      </c>
      <c r="M4" s="18">
        <v>113.104</v>
      </c>
      <c r="N4" s="18">
        <v>68.345999999999989</v>
      </c>
      <c r="O4" s="18">
        <v>66.637</v>
      </c>
      <c r="P4" s="18">
        <v>65.957999999999998</v>
      </c>
      <c r="Q4" s="18">
        <v>65.856999999999999</v>
      </c>
      <c r="R4" s="18">
        <v>47.308</v>
      </c>
      <c r="S4" s="18">
        <v>52.72399999999999</v>
      </c>
      <c r="T4" s="18">
        <v>41.734000000000002</v>
      </c>
      <c r="U4" s="18">
        <v>13.884</v>
      </c>
      <c r="V4" s="18">
        <v>14.513999999999999</v>
      </c>
      <c r="W4" s="18">
        <v>20.475000000000001</v>
      </c>
      <c r="X4" s="18">
        <v>33.244</v>
      </c>
      <c r="Y4" s="18">
        <v>29.913000000000004</v>
      </c>
      <c r="Z4" s="19"/>
      <c r="AA4" s="20">
        <f>SUM(B4:Z4)</f>
        <v>1187.0909999999997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213.61</v>
      </c>
      <c r="C7" s="28">
        <v>187.9</v>
      </c>
      <c r="D7" s="28">
        <v>187.68</v>
      </c>
      <c r="E7" s="28">
        <v>180.08</v>
      </c>
      <c r="F7" s="28">
        <v>206</v>
      </c>
      <c r="G7" s="28">
        <v>208.61</v>
      </c>
      <c r="H7" s="28">
        <v>230.1</v>
      </c>
      <c r="I7" s="28">
        <v>260.27</v>
      </c>
      <c r="J7" s="28">
        <v>250.75</v>
      </c>
      <c r="K7" s="28">
        <v>233</v>
      </c>
      <c r="L7" s="28">
        <v>215</v>
      </c>
      <c r="M7" s="28">
        <v>200.69</v>
      </c>
      <c r="N7" s="28">
        <v>196.8</v>
      </c>
      <c r="O7" s="28">
        <v>194.58</v>
      </c>
      <c r="P7" s="28">
        <v>194.68</v>
      </c>
      <c r="Q7" s="28">
        <v>194.76</v>
      </c>
      <c r="R7" s="28">
        <v>195.7</v>
      </c>
      <c r="S7" s="28">
        <v>201.64</v>
      </c>
      <c r="T7" s="28">
        <v>229.21</v>
      </c>
      <c r="U7" s="28">
        <v>275.45999999999998</v>
      </c>
      <c r="V7" s="28">
        <v>297.13</v>
      </c>
      <c r="W7" s="28">
        <v>268</v>
      </c>
      <c r="X7" s="28">
        <v>222.13</v>
      </c>
      <c r="Y7" s="28">
        <v>203.38</v>
      </c>
      <c r="Z7" s="29"/>
      <c r="AA7" s="30">
        <f>IF(SUM(B7:Z7)&lt;&gt;0,AVERAGEIF(B7:Z7,"&lt;&gt;"""),"")</f>
        <v>218.63166666666666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27.754999999999999</v>
      </c>
      <c r="C14" s="57">
        <v>29.838999999999999</v>
      </c>
      <c r="D14" s="57">
        <v>33.164000000000001</v>
      </c>
      <c r="E14" s="57">
        <v>35.632999999999996</v>
      </c>
      <c r="F14" s="57">
        <v>27.934000000000001</v>
      </c>
      <c r="G14" s="57">
        <v>24.744</v>
      </c>
      <c r="H14" s="57">
        <v>39.972999999999999</v>
      </c>
      <c r="I14" s="57">
        <v>61.336999999999996</v>
      </c>
      <c r="J14" s="57">
        <v>54.103999999999992</v>
      </c>
      <c r="K14" s="57">
        <v>52.189</v>
      </c>
      <c r="L14" s="57">
        <v>48.784000000000006</v>
      </c>
      <c r="M14" s="57">
        <v>61.877999999999993</v>
      </c>
      <c r="N14" s="57">
        <v>64.98299999999999</v>
      </c>
      <c r="O14" s="57">
        <v>62.345999999999997</v>
      </c>
      <c r="P14" s="57">
        <v>62.488</v>
      </c>
      <c r="Q14" s="57">
        <v>62.195000000000007</v>
      </c>
      <c r="R14" s="57">
        <v>45.139000000000003</v>
      </c>
      <c r="S14" s="57">
        <v>50.262999999999991</v>
      </c>
      <c r="T14" s="57">
        <v>38.957000000000001</v>
      </c>
      <c r="U14" s="57"/>
      <c r="V14" s="57">
        <v>6.3620000000000001</v>
      </c>
      <c r="W14" s="57">
        <v>18.721</v>
      </c>
      <c r="X14" s="57">
        <v>31.572000000000003</v>
      </c>
      <c r="Y14" s="57">
        <v>28.113</v>
      </c>
      <c r="Z14" s="58"/>
      <c r="AA14" s="59">
        <f t="shared" si="0"/>
        <v>968.47299999999996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27.754999999999999</v>
      </c>
      <c r="C16" s="62">
        <f t="shared" ref="C16:Z16" si="1">IF(LEN(C$2)&gt;0,SUM(C10:C15),"")</f>
        <v>29.838999999999999</v>
      </c>
      <c r="D16" s="62">
        <f t="shared" si="1"/>
        <v>33.164000000000001</v>
      </c>
      <c r="E16" s="62">
        <f t="shared" si="1"/>
        <v>35.632999999999996</v>
      </c>
      <c r="F16" s="62">
        <f t="shared" si="1"/>
        <v>27.934000000000001</v>
      </c>
      <c r="G16" s="62">
        <f t="shared" si="1"/>
        <v>24.744</v>
      </c>
      <c r="H16" s="62">
        <f t="shared" si="1"/>
        <v>39.972999999999999</v>
      </c>
      <c r="I16" s="62">
        <f t="shared" si="1"/>
        <v>61.336999999999996</v>
      </c>
      <c r="J16" s="62">
        <f t="shared" si="1"/>
        <v>54.103999999999992</v>
      </c>
      <c r="K16" s="62">
        <f t="shared" si="1"/>
        <v>52.189</v>
      </c>
      <c r="L16" s="62">
        <f t="shared" si="1"/>
        <v>48.784000000000006</v>
      </c>
      <c r="M16" s="62">
        <f t="shared" si="1"/>
        <v>61.877999999999993</v>
      </c>
      <c r="N16" s="62">
        <f t="shared" si="1"/>
        <v>64.98299999999999</v>
      </c>
      <c r="O16" s="62">
        <f t="shared" si="1"/>
        <v>62.345999999999997</v>
      </c>
      <c r="P16" s="62">
        <f t="shared" si="1"/>
        <v>62.488</v>
      </c>
      <c r="Q16" s="62">
        <f t="shared" si="1"/>
        <v>62.195000000000007</v>
      </c>
      <c r="R16" s="62">
        <f t="shared" si="1"/>
        <v>45.139000000000003</v>
      </c>
      <c r="S16" s="62">
        <f t="shared" si="1"/>
        <v>50.262999999999991</v>
      </c>
      <c r="T16" s="62">
        <f t="shared" si="1"/>
        <v>38.957000000000001</v>
      </c>
      <c r="U16" s="62">
        <f t="shared" si="1"/>
        <v>0</v>
      </c>
      <c r="V16" s="62">
        <f t="shared" si="1"/>
        <v>6.3620000000000001</v>
      </c>
      <c r="W16" s="62">
        <f t="shared" si="1"/>
        <v>18.721</v>
      </c>
      <c r="X16" s="62">
        <f t="shared" si="1"/>
        <v>31.572000000000003</v>
      </c>
      <c r="Y16" s="62">
        <f t="shared" si="1"/>
        <v>28.113</v>
      </c>
      <c r="Z16" s="63" t="str">
        <f t="shared" si="1"/>
        <v/>
      </c>
      <c r="AA16" s="64">
        <f>SUM(AA10:AA15)</f>
        <v>968.47299999999996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>
        <v>1.1000000000000001</v>
      </c>
      <c r="M19" s="72">
        <v>1.9</v>
      </c>
      <c r="N19" s="72">
        <v>1.9</v>
      </c>
      <c r="O19" s="72">
        <v>1.9</v>
      </c>
      <c r="P19" s="72">
        <v>1.9</v>
      </c>
      <c r="Q19" s="72">
        <v>1.9</v>
      </c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10.600000000000001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>
        <v>1</v>
      </c>
      <c r="D21" s="81">
        <v>4.8130000000000006</v>
      </c>
      <c r="E21" s="81">
        <v>5</v>
      </c>
      <c r="F21" s="81">
        <v>5.0049999999999999</v>
      </c>
      <c r="G21" s="81">
        <v>4.0549999999999997</v>
      </c>
      <c r="H21" s="81">
        <v>2.113</v>
      </c>
      <c r="I21" s="81">
        <v>1.151</v>
      </c>
      <c r="J21" s="81"/>
      <c r="K21" s="81"/>
      <c r="L21" s="81"/>
      <c r="M21" s="81">
        <v>2.5999999999999999E-2</v>
      </c>
      <c r="N21" s="81">
        <v>1.4630000000000001</v>
      </c>
      <c r="O21" s="81">
        <v>2.391</v>
      </c>
      <c r="P21" s="81">
        <v>1.57</v>
      </c>
      <c r="Q21" s="81">
        <v>1.762</v>
      </c>
      <c r="R21" s="81">
        <v>2.169</v>
      </c>
      <c r="S21" s="81">
        <v>2.4609999999999999</v>
      </c>
      <c r="T21" s="81">
        <v>2.7770000000000001</v>
      </c>
      <c r="U21" s="81">
        <v>2.8839999999999999</v>
      </c>
      <c r="V21" s="81">
        <v>2.452</v>
      </c>
      <c r="W21" s="81">
        <v>1.754</v>
      </c>
      <c r="X21" s="81">
        <v>1.6720000000000002</v>
      </c>
      <c r="Y21" s="81">
        <v>1.7999999999999998</v>
      </c>
      <c r="Z21" s="78"/>
      <c r="AA21" s="79">
        <f t="shared" si="2"/>
        <v>48.317999999999991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1</v>
      </c>
      <c r="D25" s="88">
        <f t="shared" si="3"/>
        <v>4.8130000000000006</v>
      </c>
      <c r="E25" s="88">
        <f t="shared" si="3"/>
        <v>5</v>
      </c>
      <c r="F25" s="88">
        <f t="shared" si="3"/>
        <v>5.0049999999999999</v>
      </c>
      <c r="G25" s="88">
        <f t="shared" si="3"/>
        <v>4.0549999999999997</v>
      </c>
      <c r="H25" s="88">
        <f t="shared" si="3"/>
        <v>2.113</v>
      </c>
      <c r="I25" s="88">
        <f t="shared" si="3"/>
        <v>1.151</v>
      </c>
      <c r="J25" s="88">
        <f t="shared" si="3"/>
        <v>0</v>
      </c>
      <c r="K25" s="88">
        <f t="shared" si="3"/>
        <v>0</v>
      </c>
      <c r="L25" s="88">
        <f t="shared" si="3"/>
        <v>1.1000000000000001</v>
      </c>
      <c r="M25" s="88">
        <f t="shared" si="3"/>
        <v>1.9259999999999999</v>
      </c>
      <c r="N25" s="88">
        <f t="shared" si="3"/>
        <v>3.363</v>
      </c>
      <c r="O25" s="88">
        <f t="shared" si="3"/>
        <v>4.2910000000000004</v>
      </c>
      <c r="P25" s="88">
        <f t="shared" si="3"/>
        <v>3.4699999999999998</v>
      </c>
      <c r="Q25" s="88">
        <f t="shared" si="3"/>
        <v>3.6619999999999999</v>
      </c>
      <c r="R25" s="88">
        <f t="shared" si="3"/>
        <v>2.169</v>
      </c>
      <c r="S25" s="88">
        <f t="shared" si="3"/>
        <v>2.4609999999999999</v>
      </c>
      <c r="T25" s="88">
        <f t="shared" si="3"/>
        <v>2.7770000000000001</v>
      </c>
      <c r="U25" s="88">
        <f t="shared" si="3"/>
        <v>2.8839999999999999</v>
      </c>
      <c r="V25" s="88">
        <f t="shared" si="3"/>
        <v>2.452</v>
      </c>
      <c r="W25" s="88">
        <f t="shared" si="3"/>
        <v>1.754</v>
      </c>
      <c r="X25" s="88">
        <f t="shared" si="3"/>
        <v>1.6720000000000002</v>
      </c>
      <c r="Y25" s="88">
        <f t="shared" si="3"/>
        <v>1.7999999999999998</v>
      </c>
      <c r="Z25" s="89">
        <f t="shared" si="3"/>
        <v>0</v>
      </c>
      <c r="AA25" s="90">
        <f t="shared" si="3"/>
        <v>58.917999999999992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27.754999999999999</v>
      </c>
      <c r="C29" s="77">
        <v>30.838999999999999</v>
      </c>
      <c r="D29" s="77">
        <v>37.976999999999997</v>
      </c>
      <c r="E29" s="77">
        <v>40.633000000000003</v>
      </c>
      <c r="F29" s="77">
        <v>32.939</v>
      </c>
      <c r="G29" s="77">
        <v>28.798999999999999</v>
      </c>
      <c r="H29" s="77">
        <v>42.085999999999999</v>
      </c>
      <c r="I29" s="77">
        <v>62.488</v>
      </c>
      <c r="J29" s="77">
        <v>54.103999999999999</v>
      </c>
      <c r="K29" s="77">
        <v>52.189</v>
      </c>
      <c r="L29" s="77">
        <v>49.884</v>
      </c>
      <c r="M29" s="77">
        <v>63.804000000000002</v>
      </c>
      <c r="N29" s="77">
        <v>68.346000000000004</v>
      </c>
      <c r="O29" s="77">
        <v>66.637</v>
      </c>
      <c r="P29" s="77">
        <v>65.957999999999998</v>
      </c>
      <c r="Q29" s="77">
        <v>65.856999999999999</v>
      </c>
      <c r="R29" s="77">
        <v>47.308</v>
      </c>
      <c r="S29" s="77">
        <v>52.723999999999997</v>
      </c>
      <c r="T29" s="77">
        <v>41.734000000000002</v>
      </c>
      <c r="U29" s="77">
        <v>2.8839999999999999</v>
      </c>
      <c r="V29" s="77">
        <v>8.8140000000000001</v>
      </c>
      <c r="W29" s="77">
        <v>20.475000000000001</v>
      </c>
      <c r="X29" s="77">
        <v>33.244</v>
      </c>
      <c r="Y29" s="77">
        <v>29.913</v>
      </c>
      <c r="Z29" s="78"/>
      <c r="AA29" s="79">
        <f>SUM(B29:Z29)</f>
        <v>1027.3910000000001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27.754999999999999</v>
      </c>
      <c r="C31" s="62">
        <f t="shared" si="4"/>
        <v>30.838999999999999</v>
      </c>
      <c r="D31" s="62">
        <f t="shared" si="4"/>
        <v>37.976999999999997</v>
      </c>
      <c r="E31" s="62">
        <f t="shared" si="4"/>
        <v>40.633000000000003</v>
      </c>
      <c r="F31" s="62">
        <f t="shared" si="4"/>
        <v>32.939</v>
      </c>
      <c r="G31" s="62">
        <f t="shared" si="4"/>
        <v>28.798999999999999</v>
      </c>
      <c r="H31" s="62">
        <f t="shared" si="4"/>
        <v>42.085999999999999</v>
      </c>
      <c r="I31" s="62">
        <f t="shared" si="4"/>
        <v>62.488</v>
      </c>
      <c r="J31" s="62">
        <f t="shared" si="4"/>
        <v>54.103999999999999</v>
      </c>
      <c r="K31" s="62">
        <f t="shared" si="4"/>
        <v>52.189</v>
      </c>
      <c r="L31" s="62">
        <f t="shared" si="4"/>
        <v>49.884</v>
      </c>
      <c r="M31" s="62">
        <f t="shared" si="4"/>
        <v>63.804000000000002</v>
      </c>
      <c r="N31" s="62">
        <f t="shared" si="4"/>
        <v>68.346000000000004</v>
      </c>
      <c r="O31" s="62">
        <f t="shared" si="4"/>
        <v>66.637</v>
      </c>
      <c r="P31" s="62">
        <f t="shared" si="4"/>
        <v>65.957999999999998</v>
      </c>
      <c r="Q31" s="62">
        <f t="shared" si="4"/>
        <v>65.856999999999999</v>
      </c>
      <c r="R31" s="62">
        <f t="shared" si="4"/>
        <v>47.308</v>
      </c>
      <c r="S31" s="62">
        <f t="shared" si="4"/>
        <v>52.723999999999997</v>
      </c>
      <c r="T31" s="62">
        <f t="shared" si="4"/>
        <v>41.734000000000002</v>
      </c>
      <c r="U31" s="62">
        <f t="shared" si="4"/>
        <v>2.8839999999999999</v>
      </c>
      <c r="V31" s="62">
        <f t="shared" si="4"/>
        <v>8.8140000000000001</v>
      </c>
      <c r="W31" s="62">
        <f t="shared" si="4"/>
        <v>20.475000000000001</v>
      </c>
      <c r="X31" s="62">
        <f t="shared" si="4"/>
        <v>33.244</v>
      </c>
      <c r="Y31" s="62">
        <f t="shared" si="4"/>
        <v>29.913</v>
      </c>
      <c r="Z31" s="63">
        <f t="shared" si="4"/>
        <v>0</v>
      </c>
      <c r="AA31" s="64">
        <f t="shared" si="4"/>
        <v>1027.3910000000001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>
        <v>2.8</v>
      </c>
      <c r="I38" s="99">
        <v>14.4</v>
      </c>
      <c r="J38" s="99"/>
      <c r="K38" s="99">
        <v>37.200000000000003</v>
      </c>
      <c r="L38" s="99">
        <v>39.299999999999997</v>
      </c>
      <c r="M38" s="99">
        <v>49.3</v>
      </c>
      <c r="N38" s="99"/>
      <c r="O38" s="99"/>
      <c r="P38" s="99"/>
      <c r="Q38" s="99"/>
      <c r="R38" s="99"/>
      <c r="S38" s="99"/>
      <c r="T38" s="99"/>
      <c r="U38" s="99">
        <v>11</v>
      </c>
      <c r="V38" s="99">
        <v>5.7</v>
      </c>
      <c r="W38" s="99"/>
      <c r="X38" s="99"/>
      <c r="Y38" s="99"/>
      <c r="Z38" s="100"/>
      <c r="AA38" s="79">
        <f t="shared" si="5"/>
        <v>159.69999999999999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2.8</v>
      </c>
      <c r="I39" s="88">
        <f t="shared" si="6"/>
        <v>14.4</v>
      </c>
      <c r="J39" s="88">
        <f t="shared" si="6"/>
        <v>0</v>
      </c>
      <c r="K39" s="88">
        <f t="shared" si="6"/>
        <v>37.200000000000003</v>
      </c>
      <c r="L39" s="88">
        <f t="shared" si="6"/>
        <v>39.299999999999997</v>
      </c>
      <c r="M39" s="88">
        <f t="shared" si="6"/>
        <v>49.3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11</v>
      </c>
      <c r="V39" s="88">
        <f t="shared" si="6"/>
        <v>5.7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159.69999999999999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>
        <v>2.8</v>
      </c>
      <c r="I46" s="99">
        <v>14.4</v>
      </c>
      <c r="J46" s="99"/>
      <c r="K46" s="99">
        <v>37.200000000000003</v>
      </c>
      <c r="L46" s="99">
        <v>39.299999999999997</v>
      </c>
      <c r="M46" s="99">
        <v>49.3</v>
      </c>
      <c r="N46" s="99"/>
      <c r="O46" s="99"/>
      <c r="P46" s="99"/>
      <c r="Q46" s="99"/>
      <c r="R46" s="99"/>
      <c r="S46" s="99"/>
      <c r="T46" s="99"/>
      <c r="U46" s="99">
        <v>11</v>
      </c>
      <c r="V46" s="99">
        <v>5.7</v>
      </c>
      <c r="W46" s="99"/>
      <c r="X46" s="99"/>
      <c r="Y46" s="99"/>
      <c r="Z46" s="100"/>
      <c r="AA46" s="79">
        <f t="shared" si="7"/>
        <v>159.69999999999999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2.8</v>
      </c>
      <c r="I48" s="88">
        <f t="shared" si="8"/>
        <v>14.4</v>
      </c>
      <c r="J48" s="88">
        <f t="shared" si="8"/>
        <v>0</v>
      </c>
      <c r="K48" s="88">
        <f t="shared" si="8"/>
        <v>37.200000000000003</v>
      </c>
      <c r="L48" s="88">
        <f t="shared" si="8"/>
        <v>39.299999999999997</v>
      </c>
      <c r="M48" s="88">
        <f t="shared" si="8"/>
        <v>49.3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11</v>
      </c>
      <c r="V48" s="88">
        <f t="shared" si="8"/>
        <v>5.7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159.69999999999999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27.754999999999999</v>
      </c>
      <c r="C51" s="88">
        <f t="shared" si="10"/>
        <v>30.838999999999999</v>
      </c>
      <c r="D51" s="88">
        <f t="shared" si="10"/>
        <v>37.977000000000004</v>
      </c>
      <c r="E51" s="88">
        <f t="shared" si="10"/>
        <v>40.632999999999996</v>
      </c>
      <c r="F51" s="88">
        <f t="shared" si="10"/>
        <v>32.939</v>
      </c>
      <c r="G51" s="88">
        <f t="shared" si="10"/>
        <v>28.798999999999999</v>
      </c>
      <c r="H51" s="88">
        <f t="shared" si="10"/>
        <v>44.885999999999996</v>
      </c>
      <c r="I51" s="88">
        <f t="shared" si="10"/>
        <v>76.888000000000005</v>
      </c>
      <c r="J51" s="88">
        <f t="shared" si="10"/>
        <v>54.103999999999992</v>
      </c>
      <c r="K51" s="88">
        <f t="shared" si="10"/>
        <v>89.38900000000001</v>
      </c>
      <c r="L51" s="88">
        <f t="shared" si="10"/>
        <v>89.183999999999997</v>
      </c>
      <c r="M51" s="88">
        <f t="shared" si="10"/>
        <v>113.10399999999998</v>
      </c>
      <c r="N51" s="88">
        <f t="shared" si="10"/>
        <v>68.345999999999989</v>
      </c>
      <c r="O51" s="88">
        <f t="shared" si="10"/>
        <v>66.637</v>
      </c>
      <c r="P51" s="88">
        <f t="shared" si="10"/>
        <v>65.957999999999998</v>
      </c>
      <c r="Q51" s="88">
        <f t="shared" si="10"/>
        <v>65.857000000000014</v>
      </c>
      <c r="R51" s="88">
        <f t="shared" si="10"/>
        <v>47.308</v>
      </c>
      <c r="S51" s="88">
        <f t="shared" si="10"/>
        <v>52.72399999999999</v>
      </c>
      <c r="T51" s="88">
        <f t="shared" si="10"/>
        <v>41.734000000000002</v>
      </c>
      <c r="U51" s="88">
        <f t="shared" si="10"/>
        <v>13.884</v>
      </c>
      <c r="V51" s="88">
        <f t="shared" si="10"/>
        <v>14.513999999999999</v>
      </c>
      <c r="W51" s="88">
        <f t="shared" si="10"/>
        <v>20.475000000000001</v>
      </c>
      <c r="X51" s="88">
        <f t="shared" si="10"/>
        <v>33.244</v>
      </c>
      <c r="Y51" s="88">
        <f t="shared" si="10"/>
        <v>29.913</v>
      </c>
      <c r="Z51" s="89">
        <f t="shared" si="10"/>
        <v>0</v>
      </c>
      <c r="AA51" s="105">
        <f>SUM(B51:Z51)</f>
        <v>1187.0909999999997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J24" sqref="J2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44678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-12.4</v>
      </c>
      <c r="C4" s="18">
        <v>-15.3</v>
      </c>
      <c r="D4" s="18">
        <v>-22.7</v>
      </c>
      <c r="E4" s="18">
        <v>-33.299999999999997</v>
      </c>
      <c r="F4" s="18">
        <v>-22.6</v>
      </c>
      <c r="G4" s="18">
        <v>-6.4</v>
      </c>
      <c r="H4" s="18">
        <v>2.8</v>
      </c>
      <c r="I4" s="18">
        <v>14.4</v>
      </c>
      <c r="J4" s="18"/>
      <c r="K4" s="18">
        <v>37.200000000000003</v>
      </c>
      <c r="L4" s="18">
        <v>39.299999999999997</v>
      </c>
      <c r="M4" s="18">
        <v>49.3</v>
      </c>
      <c r="N4" s="18">
        <v>-24</v>
      </c>
      <c r="O4" s="18">
        <v>-26.1</v>
      </c>
      <c r="P4" s="18">
        <v>-17.399999999999999</v>
      </c>
      <c r="Q4" s="18">
        <v>-25.7</v>
      </c>
      <c r="R4" s="18">
        <v>-7.3</v>
      </c>
      <c r="S4" s="18">
        <v>-11.7</v>
      </c>
      <c r="T4" s="18">
        <v>-41.3</v>
      </c>
      <c r="U4" s="18">
        <v>11</v>
      </c>
      <c r="V4" s="18">
        <v>5.7</v>
      </c>
      <c r="W4" s="18">
        <v>-20.5</v>
      </c>
      <c r="X4" s="18">
        <v>-32.9</v>
      </c>
      <c r="Y4" s="18">
        <v>-29.5</v>
      </c>
      <c r="Z4" s="19"/>
      <c r="AA4" s="112">
        <f>SUM(B4:Z4)</f>
        <v>-189.4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213.61</v>
      </c>
      <c r="C7" s="118">
        <v>187.9</v>
      </c>
      <c r="D7" s="118">
        <v>187.68</v>
      </c>
      <c r="E7" s="118">
        <v>180.08</v>
      </c>
      <c r="F7" s="118">
        <v>206</v>
      </c>
      <c r="G7" s="118">
        <v>208.61</v>
      </c>
      <c r="H7" s="118">
        <v>230.1</v>
      </c>
      <c r="I7" s="118">
        <v>260.27</v>
      </c>
      <c r="J7" s="118">
        <v>250.75</v>
      </c>
      <c r="K7" s="118">
        <v>233</v>
      </c>
      <c r="L7" s="118">
        <v>215</v>
      </c>
      <c r="M7" s="118">
        <v>200.69</v>
      </c>
      <c r="N7" s="118">
        <v>196.8</v>
      </c>
      <c r="O7" s="118">
        <v>194.58</v>
      </c>
      <c r="P7" s="118">
        <v>194.68</v>
      </c>
      <c r="Q7" s="118">
        <v>194.76</v>
      </c>
      <c r="R7" s="118">
        <v>195.7</v>
      </c>
      <c r="S7" s="118">
        <v>201.64</v>
      </c>
      <c r="T7" s="118">
        <v>229.21</v>
      </c>
      <c r="U7" s="118">
        <v>275.45999999999998</v>
      </c>
      <c r="V7" s="118">
        <v>297.13</v>
      </c>
      <c r="W7" s="118">
        <v>268</v>
      </c>
      <c r="X7" s="118">
        <v>222.13</v>
      </c>
      <c r="Y7" s="118">
        <v>203.38</v>
      </c>
      <c r="Z7" s="119"/>
      <c r="AA7" s="120">
        <f>IF(SUM(B7:Z7)&lt;&gt;0,AVERAGEIF(B7:Z7,"&lt;&gt;"""),"")</f>
        <v>218.63166666666666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12.4</v>
      </c>
      <c r="C15" s="134">
        <v>15.3</v>
      </c>
      <c r="D15" s="134">
        <v>22.7</v>
      </c>
      <c r="E15" s="134">
        <v>33.299999999999997</v>
      </c>
      <c r="F15" s="134">
        <v>22.6</v>
      </c>
      <c r="G15" s="134">
        <v>6.4</v>
      </c>
      <c r="H15" s="134"/>
      <c r="I15" s="134"/>
      <c r="J15" s="134"/>
      <c r="K15" s="134"/>
      <c r="L15" s="134"/>
      <c r="M15" s="134"/>
      <c r="N15" s="134">
        <v>24</v>
      </c>
      <c r="O15" s="134">
        <v>26.1</v>
      </c>
      <c r="P15" s="134">
        <v>17.399999999999999</v>
      </c>
      <c r="Q15" s="134">
        <v>25.7</v>
      </c>
      <c r="R15" s="134">
        <v>7.3</v>
      </c>
      <c r="S15" s="134">
        <v>11.7</v>
      </c>
      <c r="T15" s="134">
        <v>41.3</v>
      </c>
      <c r="U15" s="134"/>
      <c r="V15" s="134"/>
      <c r="W15" s="134">
        <v>20.5</v>
      </c>
      <c r="X15" s="134">
        <v>32.9</v>
      </c>
      <c r="Y15" s="134">
        <v>29.5</v>
      </c>
      <c r="Z15" s="132"/>
      <c r="AA15" s="133">
        <f t="shared" si="0"/>
        <v>349.09999999999997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12.4</v>
      </c>
      <c r="C16" s="136">
        <f t="shared" si="1"/>
        <v>15.3</v>
      </c>
      <c r="D16" s="136">
        <f t="shared" si="1"/>
        <v>22.7</v>
      </c>
      <c r="E16" s="136">
        <f t="shared" si="1"/>
        <v>33.299999999999997</v>
      </c>
      <c r="F16" s="136">
        <f t="shared" si="1"/>
        <v>22.6</v>
      </c>
      <c r="G16" s="136">
        <f t="shared" si="1"/>
        <v>6.4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24</v>
      </c>
      <c r="O16" s="136">
        <f t="shared" si="1"/>
        <v>26.1</v>
      </c>
      <c r="P16" s="136">
        <f t="shared" si="1"/>
        <v>17.399999999999999</v>
      </c>
      <c r="Q16" s="136">
        <f t="shared" si="1"/>
        <v>25.7</v>
      </c>
      <c r="R16" s="136">
        <f t="shared" si="1"/>
        <v>7.3</v>
      </c>
      <c r="S16" s="136">
        <f t="shared" si="1"/>
        <v>11.7</v>
      </c>
      <c r="T16" s="136">
        <f t="shared" si="1"/>
        <v>41.3</v>
      </c>
      <c r="U16" s="136">
        <f t="shared" si="1"/>
        <v>0</v>
      </c>
      <c r="V16" s="136">
        <f t="shared" si="1"/>
        <v>0</v>
      </c>
      <c r="W16" s="136">
        <f t="shared" si="1"/>
        <v>20.5</v>
      </c>
      <c r="X16" s="136">
        <f t="shared" si="1"/>
        <v>32.9</v>
      </c>
      <c r="Y16" s="136">
        <f t="shared" si="1"/>
        <v>29.5</v>
      </c>
      <c r="Z16" s="137" t="str">
        <f t="shared" si="1"/>
        <v/>
      </c>
      <c r="AA16" s="90">
        <f t="shared" si="0"/>
        <v>349.09999999999997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>
        <v>2.8</v>
      </c>
      <c r="I23" s="134">
        <v>14.4</v>
      </c>
      <c r="J23" s="134"/>
      <c r="K23" s="134">
        <v>37.200000000000003</v>
      </c>
      <c r="L23" s="134">
        <v>39.299999999999997</v>
      </c>
      <c r="M23" s="134">
        <v>49.3</v>
      </c>
      <c r="N23" s="134"/>
      <c r="O23" s="134"/>
      <c r="P23" s="134"/>
      <c r="Q23" s="134"/>
      <c r="R23" s="134"/>
      <c r="S23" s="134"/>
      <c r="T23" s="134"/>
      <c r="U23" s="134">
        <v>11</v>
      </c>
      <c r="V23" s="134">
        <v>5.7</v>
      </c>
      <c r="W23" s="134"/>
      <c r="X23" s="134"/>
      <c r="Y23" s="134"/>
      <c r="Z23" s="132"/>
      <c r="AA23" s="133">
        <f t="shared" si="2"/>
        <v>159.69999999999999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2.8</v>
      </c>
      <c r="I24" s="136">
        <f t="shared" si="3"/>
        <v>14.4</v>
      </c>
      <c r="J24" s="136">
        <f t="shared" si="3"/>
        <v>0</v>
      </c>
      <c r="K24" s="136">
        <f t="shared" si="3"/>
        <v>37.200000000000003</v>
      </c>
      <c r="L24" s="136">
        <f t="shared" si="3"/>
        <v>39.299999999999997</v>
      </c>
      <c r="M24" s="136">
        <f t="shared" si="3"/>
        <v>49.3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11</v>
      </c>
      <c r="V24" s="136">
        <f t="shared" si="3"/>
        <v>5.7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159.69999999999999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2022-04-26T20:20:38Z</dcterms:created>
  <dcterms:modified xsi:type="dcterms:W3CDTF">2022-04-26T20:20:39Z</dcterms:modified>
</cp:coreProperties>
</file>