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<sst xmlns="http://schemas.openxmlformats.org/spreadsheetml/2006/main" count="117" uniqueCount="53">
  <si>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25/04/2022 23:22:33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</si>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</sst>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29</c:v>
                </c:pt>
                <c:pt idx="7">
                  <c:v>27.044</c:v>
                </c:pt>
                <c:pt idx="8">
                  <c:v>20.76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25.7</c:v>
                </c:pt>
                <c:pt idx="1">
                  <c:v>29.3</c:v>
                </c:pt>
                <c:pt idx="2">
                  <c:v>51.1</c:v>
                </c:pt>
                <c:pt idx="3">
                  <c:v>33</c:v>
                </c:pt>
                <c:pt idx="4">
                  <c:v>41.7</c:v>
                </c:pt>
                <c:pt idx="5">
                  <c:v>38.5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46.7</c:v>
                </c:pt>
                <c:pt idx="11">
                  <c:v>45.4</c:v>
                </c:pt>
                <c:pt idx="12">
                  <c:v>43</c:v>
                </c:pt>
                <c:pt idx="13">
                  <c:v>40.200000000000003</c:v>
                </c:pt>
                <c:pt idx="14">
                  <c:v>43.2</c:v>
                </c:pt>
                <c:pt idx="15">
                  <c:v>43.2</c:v>
                </c:pt>
                <c:pt idx="16">
                  <c:v>38.9</c:v>
                </c:pt>
                <c:pt idx="17">
                  <c:v>38.799999999999997</c:v>
                </c:pt>
                <c:pt idx="18">
                  <c:v>9.6</c:v>
                </c:pt>
                <c:pt idx="19">
                  <c:v>0</c:v>
                </c:pt>
                <c:pt idx="20">
                  <c:v>42.8</c:v>
                </c:pt>
                <c:pt idx="21">
                  <c:v>8.5</c:v>
                </c:pt>
                <c:pt idx="22">
                  <c:v>31.9</c:v>
                </c:pt>
                <c:pt idx="23">
                  <c:v>37.1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3.62</c:v>
                </c:pt>
                <c:pt idx="1">
                  <c:v>1.96</c:v>
                </c:pt>
                <c:pt idx="2">
                  <c:v>4.63</c:v>
                </c:pt>
                <c:pt idx="3">
                  <c:v>3.85</c:v>
                </c:pt>
                <c:pt idx="4">
                  <c:v>3.14</c:v>
                </c:pt>
                <c:pt idx="5">
                  <c:v>0.83099999999999996</c:v>
                </c:pt>
                <c:pt idx="6">
                  <c:v>22.915000000000003</c:v>
                </c:pt>
                <c:pt idx="7">
                  <c:v>1.288</c:v>
                </c:pt>
                <c:pt idx="8">
                  <c:v>1.532</c:v>
                </c:pt>
                <c:pt idx="9">
                  <c:v>1.4</c:v>
                </c:pt>
                <c:pt idx="10">
                  <c:v>0.59</c:v>
                </c:pt>
                <c:pt idx="11">
                  <c:v>0.23900000000000002</c:v>
                </c:pt>
                <c:pt idx="12">
                  <c:v>0.13600000000000001</c:v>
                </c:pt>
                <c:pt idx="21">
                  <c:v>6.0380000000000003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5313864"/>
        <c:axId val="395314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33.214999999999996</c:v>
                </c:pt>
                <c:pt idx="1">
                  <c:v>35.965000000000003</c:v>
                </c:pt>
                <c:pt idx="2">
                  <c:v>59.957999999999998</c:v>
                </c:pt>
                <c:pt idx="3">
                  <c:v>41.020999999999994</c:v>
                </c:pt>
                <c:pt idx="4">
                  <c:v>49.370999999999995</c:v>
                </c:pt>
                <c:pt idx="5">
                  <c:v>44.023000000000003</c:v>
                </c:pt>
                <c:pt idx="6">
                  <c:v>62.515000000000001</c:v>
                </c:pt>
                <c:pt idx="7">
                  <c:v>34.476000000000006</c:v>
                </c:pt>
                <c:pt idx="8">
                  <c:v>34.558999999999997</c:v>
                </c:pt>
                <c:pt idx="9">
                  <c:v>14.395000000000001</c:v>
                </c:pt>
                <c:pt idx="10">
                  <c:v>57.432000000000002</c:v>
                </c:pt>
                <c:pt idx="11">
                  <c:v>55.585000000000001</c:v>
                </c:pt>
                <c:pt idx="12">
                  <c:v>44.863</c:v>
                </c:pt>
                <c:pt idx="13">
                  <c:v>42.64</c:v>
                </c:pt>
                <c:pt idx="14">
                  <c:v>45.594000000000001</c:v>
                </c:pt>
                <c:pt idx="15">
                  <c:v>45.24499999999999</c:v>
                </c:pt>
                <c:pt idx="16">
                  <c:v>40.576999999999998</c:v>
                </c:pt>
                <c:pt idx="17">
                  <c:v>39.471000000000004</c:v>
                </c:pt>
                <c:pt idx="18">
                  <c:v>13.748999999999999</c:v>
                </c:pt>
                <c:pt idx="19">
                  <c:v>3.8010000000000002</c:v>
                </c:pt>
                <c:pt idx="20">
                  <c:v>42.812000000000005</c:v>
                </c:pt>
                <c:pt idx="21">
                  <c:v>17.707000000000001</c:v>
                </c:pt>
                <c:pt idx="22">
                  <c:v>31.886999999999997</c:v>
                </c:pt>
                <c:pt idx="23">
                  <c:v>37.710999999999999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313864"/>
        <c:axId val="395314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231.75</c:v>
                </c:pt>
                <c:pt idx="1">
                  <c:v>223.04</c:v>
                </c:pt>
                <c:pt idx="2">
                  <c:v>212.62</c:v>
                </c:pt>
                <c:pt idx="3">
                  <c:v>211</c:v>
                </c:pt>
                <c:pt idx="4">
                  <c:v>213.69</c:v>
                </c:pt>
                <c:pt idx="5">
                  <c:v>212</c:v>
                </c:pt>
                <c:pt idx="6">
                  <c:v>269</c:v>
                </c:pt>
                <c:pt idx="7">
                  <c:v>280</c:v>
                </c:pt>
                <c:pt idx="8">
                  <c:v>285.60000000000002</c:v>
                </c:pt>
                <c:pt idx="9">
                  <c:v>257.77</c:v>
                </c:pt>
                <c:pt idx="10">
                  <c:v>219.7</c:v>
                </c:pt>
                <c:pt idx="11">
                  <c:v>215.58</c:v>
                </c:pt>
                <c:pt idx="12">
                  <c:v>217.22</c:v>
                </c:pt>
                <c:pt idx="13">
                  <c:v>219</c:v>
                </c:pt>
                <c:pt idx="14">
                  <c:v>216.9</c:v>
                </c:pt>
                <c:pt idx="15">
                  <c:v>219.72</c:v>
                </c:pt>
                <c:pt idx="16">
                  <c:v>224</c:v>
                </c:pt>
                <c:pt idx="17">
                  <c:v>218.06</c:v>
                </c:pt>
                <c:pt idx="18">
                  <c:v>257</c:v>
                </c:pt>
                <c:pt idx="19">
                  <c:v>280.5</c:v>
                </c:pt>
                <c:pt idx="20">
                  <c:v>280</c:v>
                </c:pt>
                <c:pt idx="21">
                  <c:v>277.26</c:v>
                </c:pt>
                <c:pt idx="22">
                  <c:v>247.5</c:v>
                </c:pt>
                <c:pt idx="23">
                  <c:v>216.48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315040"/>
        <c:axId val="395314648"/>
      </c:lineChart>
      <c:catAx>
        <c:axId val="395313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314256"/>
        <c:crosses val="autoZero"/>
        <c:auto val="1"/>
        <c:lblAlgn val="ctr"/>
        <c:lblOffset val="100"/>
        <c:noMultiLvlLbl val="0"/>
      </c:catAx>
      <c:valAx>
        <c:axId val="39531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313864"/>
        <c:crosses val="autoZero"/>
        <c:crossBetween val="between"/>
      </c:valAx>
      <c:valAx>
        <c:axId val="395314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315040"/>
        <c:crosses val="max"/>
        <c:crossBetween val="between"/>
      </c:valAx>
      <c:catAx>
        <c:axId val="395315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314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33.225999999999999</v>
      </c>
      <c r="C4" s="18">
        <v>35.941000000000003</v>
      </c>
      <c r="D4" s="18">
        <v>59.939</v>
      </c>
      <c r="E4" s="18">
        <v>41.051000000000002</v>
      </c>
      <c r="F4" s="18">
        <v>49.349000000000004</v>
      </c>
      <c r="G4" s="18">
        <v>44.027999999999999</v>
      </c>
      <c r="H4" s="18">
        <v>62.468000000000004</v>
      </c>
      <c r="I4" s="18">
        <v>34.515999999999998</v>
      </c>
      <c r="J4" s="18">
        <v>34.597999999999999</v>
      </c>
      <c r="K4" s="18">
        <v>14.395000000000001</v>
      </c>
      <c r="L4" s="18">
        <v>57.480000000000004</v>
      </c>
      <c r="M4" s="18">
        <v>55.595999999999997</v>
      </c>
      <c r="N4" s="18">
        <v>44.858000000000004</v>
      </c>
      <c r="O4" s="18">
        <v>42.597999999999999</v>
      </c>
      <c r="P4" s="18">
        <v>45.564</v>
      </c>
      <c r="Q4" s="18">
        <v>45.199000000000005</v>
      </c>
      <c r="R4" s="18">
        <v>40.557999999999993</v>
      </c>
      <c r="S4" s="18">
        <v>39.468000000000004</v>
      </c>
      <c r="T4" s="18">
        <v>13.792999999999999</v>
      </c>
      <c r="U4" s="18">
        <v>3.7879999999999998</v>
      </c>
      <c r="V4" s="18">
        <v>42.8</v>
      </c>
      <c r="W4" s="18">
        <v>17.698</v>
      </c>
      <c r="X4" s="18">
        <v>31.9</v>
      </c>
      <c r="Y4" s="18">
        <v>37.728000000000002</v>
      </c>
      <c r="Z4" s="19"/>
      <c r="AA4" s="20">
        <f>SUM(B4:Z4)</f>
        <v>928.53899999999965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231.75</v>
      </c>
      <c r="C7" s="28">
        <v>223.04</v>
      </c>
      <c r="D7" s="28">
        <v>212.62</v>
      </c>
      <c r="E7" s="28">
        <v>211</v>
      </c>
      <c r="F7" s="28">
        <v>213.69</v>
      </c>
      <c r="G7" s="28">
        <v>212</v>
      </c>
      <c r="H7" s="28">
        <v>269</v>
      </c>
      <c r="I7" s="28">
        <v>280</v>
      </c>
      <c r="J7" s="28">
        <v>285.60000000000002</v>
      </c>
      <c r="K7" s="28">
        <v>257.77</v>
      </c>
      <c r="L7" s="28">
        <v>219.7</v>
      </c>
      <c r="M7" s="28">
        <v>215.58</v>
      </c>
      <c r="N7" s="28">
        <v>217.22</v>
      </c>
      <c r="O7" s="28">
        <v>219</v>
      </c>
      <c r="P7" s="28">
        <v>216.9</v>
      </c>
      <c r="Q7" s="28">
        <v>219.72</v>
      </c>
      <c r="R7" s="28">
        <v>224</v>
      </c>
      <c r="S7" s="28">
        <v>218.06</v>
      </c>
      <c r="T7" s="28">
        <v>257</v>
      </c>
      <c r="U7" s="28">
        <v>280.5</v>
      </c>
      <c r="V7" s="28">
        <v>280</v>
      </c>
      <c r="W7" s="28">
        <v>277.26</v>
      </c>
      <c r="X7" s="28">
        <v>247.5</v>
      </c>
      <c r="Y7" s="28">
        <v>216.48</v>
      </c>
      <c r="Z7" s="29"/>
      <c r="AA7" s="30">
        <f>IF(SUM(B7:Z7)&lt;&gt;0,AVERAGEIF(B7:Z7,"&lt;&gt;"""),"")</f>
        <v>237.7245833333333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29</v>
      </c>
      <c r="I12" s="52">
        <v>27.044</v>
      </c>
      <c r="J12" s="52">
        <v>20.76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76.804000000000002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3.62</v>
      </c>
      <c r="C14" s="57">
        <v>1.96</v>
      </c>
      <c r="D14" s="57">
        <v>4.63</v>
      </c>
      <c r="E14" s="57">
        <v>3.85</v>
      </c>
      <c r="F14" s="57">
        <v>3.14</v>
      </c>
      <c r="G14" s="57">
        <v>0.83099999999999996</v>
      </c>
      <c r="H14" s="57">
        <v>22.915000000000003</v>
      </c>
      <c r="I14" s="57">
        <v>1.288</v>
      </c>
      <c r="J14" s="57">
        <v>1.532</v>
      </c>
      <c r="K14" s="57">
        <v>1.4</v>
      </c>
      <c r="L14" s="57">
        <v>0.59</v>
      </c>
      <c r="M14" s="57">
        <v>0.23900000000000002</v>
      </c>
      <c r="N14" s="57">
        <v>0.13600000000000001</v>
      </c>
      <c r="O14" s="57"/>
      <c r="P14" s="57"/>
      <c r="Q14" s="57"/>
      <c r="R14" s="57"/>
      <c r="S14" s="57"/>
      <c r="T14" s="57"/>
      <c r="U14" s="57"/>
      <c r="V14" s="57"/>
      <c r="W14" s="57">
        <v>6.0380000000000003</v>
      </c>
      <c r="X14" s="57"/>
      <c r="Y14" s="57"/>
      <c r="Z14" s="58"/>
      <c r="AA14" s="59">
        <f t="shared" si="0"/>
        <v>52.168999999999997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3.62</v>
      </c>
      <c r="C16" s="62">
        <f t="shared" ref="C16:Z16" si="1">IF(LEN(C$2)&gt;0,SUM(C10:C15),"")</f>
        <v>1.96</v>
      </c>
      <c r="D16" s="62">
        <f t="shared" si="1"/>
        <v>4.63</v>
      </c>
      <c r="E16" s="62">
        <f t="shared" si="1"/>
        <v>3.85</v>
      </c>
      <c r="F16" s="62">
        <f t="shared" si="1"/>
        <v>3.14</v>
      </c>
      <c r="G16" s="62">
        <f t="shared" si="1"/>
        <v>0.83099999999999996</v>
      </c>
      <c r="H16" s="62">
        <f t="shared" si="1"/>
        <v>51.915000000000006</v>
      </c>
      <c r="I16" s="62">
        <f t="shared" si="1"/>
        <v>28.332000000000001</v>
      </c>
      <c r="J16" s="62">
        <f t="shared" si="1"/>
        <v>22.292000000000002</v>
      </c>
      <c r="K16" s="62">
        <f t="shared" si="1"/>
        <v>1.4</v>
      </c>
      <c r="L16" s="62">
        <f t="shared" si="1"/>
        <v>0.59</v>
      </c>
      <c r="M16" s="62">
        <f t="shared" si="1"/>
        <v>0.23900000000000002</v>
      </c>
      <c r="N16" s="62">
        <f t="shared" si="1"/>
        <v>0.13600000000000001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6.0380000000000003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128.97300000000001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1.423</v>
      </c>
      <c r="C20" s="77">
        <v>1.413</v>
      </c>
      <c r="D20" s="77">
        <v>1.4239999999999999</v>
      </c>
      <c r="E20" s="77">
        <v>1.454</v>
      </c>
      <c r="F20" s="77">
        <v>1.5569999999999999</v>
      </c>
      <c r="G20" s="77">
        <v>1.786</v>
      </c>
      <c r="H20" s="77">
        <v>5.8130000000000006</v>
      </c>
      <c r="I20" s="77">
        <v>2.4300000000000002</v>
      </c>
      <c r="J20" s="77">
        <v>6.85</v>
      </c>
      <c r="K20" s="77">
        <v>6.9649999999999999</v>
      </c>
      <c r="L20" s="77">
        <v>2.5710000000000002</v>
      </c>
      <c r="M20" s="77">
        <v>2.5779999999999998</v>
      </c>
      <c r="N20" s="77"/>
      <c r="O20" s="77"/>
      <c r="P20" s="77"/>
      <c r="Q20" s="77"/>
      <c r="R20" s="77"/>
      <c r="S20" s="77"/>
      <c r="T20" s="77">
        <v>3.8559999999999999</v>
      </c>
      <c r="U20" s="77">
        <v>3.7879999999999998</v>
      </c>
      <c r="V20" s="77"/>
      <c r="W20" s="77">
        <v>3.16</v>
      </c>
      <c r="X20" s="77"/>
      <c r="Y20" s="77"/>
      <c r="Z20" s="78"/>
      <c r="AA20" s="79">
        <f t="shared" si="2"/>
        <v>47.067999999999998</v>
      </c>
    </row>
    <row r="21" spans="1:27" ht="24.95" customHeight="1" x14ac:dyDescent="0.2">
      <c r="A21" s="75" t="s">
        <v>16</v>
      </c>
      <c r="B21" s="80">
        <v>2.4830000000000001</v>
      </c>
      <c r="C21" s="81">
        <v>3.2679999999999998</v>
      </c>
      <c r="D21" s="81">
        <v>2.7850000000000001</v>
      </c>
      <c r="E21" s="81">
        <v>2.7469999999999999</v>
      </c>
      <c r="F21" s="81">
        <v>2.952</v>
      </c>
      <c r="G21" s="81">
        <v>2.911</v>
      </c>
      <c r="H21" s="81">
        <v>4.74</v>
      </c>
      <c r="I21" s="81">
        <v>3.754</v>
      </c>
      <c r="J21" s="81">
        <v>5.3559999999999999</v>
      </c>
      <c r="K21" s="81">
        <v>6.0299999999999994</v>
      </c>
      <c r="L21" s="81">
        <v>7.6189999999999998</v>
      </c>
      <c r="M21" s="81">
        <v>7.3789999999999996</v>
      </c>
      <c r="N21" s="81">
        <v>1.722</v>
      </c>
      <c r="O21" s="81">
        <v>2.3980000000000001</v>
      </c>
      <c r="P21" s="81">
        <v>2.3639999999999999</v>
      </c>
      <c r="Q21" s="81">
        <v>1.9989999999999999</v>
      </c>
      <c r="R21" s="81">
        <v>1.6579999999999999</v>
      </c>
      <c r="S21" s="81">
        <v>0.66800000000000004</v>
      </c>
      <c r="T21" s="81">
        <v>0.33700000000000002</v>
      </c>
      <c r="U21" s="81"/>
      <c r="V21" s="81"/>
      <c r="W21" s="81"/>
      <c r="X21" s="81"/>
      <c r="Y21" s="81">
        <v>0.628</v>
      </c>
      <c r="Z21" s="78"/>
      <c r="AA21" s="79">
        <f t="shared" si="2"/>
        <v>63.798000000000009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3.9060000000000001</v>
      </c>
      <c r="C25" s="88">
        <f t="shared" ref="C25:Z25" si="3">IF(LEN(C$2)&gt;0,SUM(C19:C24),"")</f>
        <v>4.681</v>
      </c>
      <c r="D25" s="88">
        <f t="shared" si="3"/>
        <v>4.2089999999999996</v>
      </c>
      <c r="E25" s="88">
        <f t="shared" si="3"/>
        <v>4.2009999999999996</v>
      </c>
      <c r="F25" s="88">
        <f t="shared" si="3"/>
        <v>4.5090000000000003</v>
      </c>
      <c r="G25" s="88">
        <f t="shared" si="3"/>
        <v>4.6970000000000001</v>
      </c>
      <c r="H25" s="88">
        <f t="shared" si="3"/>
        <v>10.553000000000001</v>
      </c>
      <c r="I25" s="88">
        <f t="shared" si="3"/>
        <v>6.1840000000000002</v>
      </c>
      <c r="J25" s="88">
        <f t="shared" si="3"/>
        <v>12.206</v>
      </c>
      <c r="K25" s="88">
        <f t="shared" si="3"/>
        <v>12.994999999999999</v>
      </c>
      <c r="L25" s="88">
        <f t="shared" si="3"/>
        <v>10.19</v>
      </c>
      <c r="M25" s="88">
        <f t="shared" si="3"/>
        <v>9.956999999999999</v>
      </c>
      <c r="N25" s="88">
        <f t="shared" si="3"/>
        <v>1.722</v>
      </c>
      <c r="O25" s="88">
        <f t="shared" si="3"/>
        <v>2.3980000000000001</v>
      </c>
      <c r="P25" s="88">
        <f t="shared" si="3"/>
        <v>2.3639999999999999</v>
      </c>
      <c r="Q25" s="88">
        <f t="shared" si="3"/>
        <v>1.9989999999999999</v>
      </c>
      <c r="R25" s="88">
        <f t="shared" si="3"/>
        <v>1.6579999999999999</v>
      </c>
      <c r="S25" s="88">
        <f t="shared" si="3"/>
        <v>0.66800000000000004</v>
      </c>
      <c r="T25" s="88">
        <f t="shared" si="3"/>
        <v>4.1929999999999996</v>
      </c>
      <c r="U25" s="88">
        <f t="shared" si="3"/>
        <v>3.7879999999999998</v>
      </c>
      <c r="V25" s="88">
        <f t="shared" si="3"/>
        <v>0</v>
      </c>
      <c r="W25" s="88">
        <f t="shared" si="3"/>
        <v>3.16</v>
      </c>
      <c r="X25" s="88">
        <f t="shared" si="3"/>
        <v>0</v>
      </c>
      <c r="Y25" s="88">
        <f t="shared" si="3"/>
        <v>0.628</v>
      </c>
      <c r="Z25" s="89" t="str">
        <f t="shared" si="3"/>
        <v/>
      </c>
      <c r="AA25" s="90">
        <f>SUM(AA19:AA24)</f>
        <v>110.86600000000001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7.5259999999999998</v>
      </c>
      <c r="C29" s="77">
        <v>6.641</v>
      </c>
      <c r="D29" s="77">
        <v>8.8390000000000004</v>
      </c>
      <c r="E29" s="77">
        <v>8.0510000000000002</v>
      </c>
      <c r="F29" s="77">
        <v>7.649</v>
      </c>
      <c r="G29" s="77">
        <v>5.5279999999999996</v>
      </c>
      <c r="H29" s="77">
        <v>62.468000000000004</v>
      </c>
      <c r="I29" s="77">
        <v>34.515999999999998</v>
      </c>
      <c r="J29" s="77">
        <v>34.497999999999998</v>
      </c>
      <c r="K29" s="77">
        <v>14.395</v>
      </c>
      <c r="L29" s="77">
        <v>10.78</v>
      </c>
      <c r="M29" s="77">
        <v>10.196</v>
      </c>
      <c r="N29" s="77">
        <v>1.8580000000000001</v>
      </c>
      <c r="O29" s="77">
        <v>2.3980000000000001</v>
      </c>
      <c r="P29" s="77">
        <v>2.3639999999999999</v>
      </c>
      <c r="Q29" s="77">
        <v>1.9990000000000001</v>
      </c>
      <c r="R29" s="77">
        <v>1.6579999999999999</v>
      </c>
      <c r="S29" s="77">
        <v>0.66800000000000004</v>
      </c>
      <c r="T29" s="77">
        <v>4.1929999999999996</v>
      </c>
      <c r="U29" s="77">
        <v>3.7879999999999998</v>
      </c>
      <c r="V29" s="77"/>
      <c r="W29" s="77">
        <v>9.1980000000000004</v>
      </c>
      <c r="X29" s="77"/>
      <c r="Y29" s="77">
        <v>0.628</v>
      </c>
      <c r="Z29" s="78"/>
      <c r="AA29" s="79">
        <f>SUM(B29:Z29)</f>
        <v>239.839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7.5259999999999998</v>
      </c>
      <c r="C31" s="62">
        <f t="shared" ref="C31:Z31" si="4">IF(LEN(C$2)&gt;0,SUM(C28:C30),"")</f>
        <v>6.641</v>
      </c>
      <c r="D31" s="62">
        <f t="shared" si="4"/>
        <v>8.8390000000000004</v>
      </c>
      <c r="E31" s="62">
        <f t="shared" si="4"/>
        <v>8.0510000000000002</v>
      </c>
      <c r="F31" s="62">
        <f t="shared" si="4"/>
        <v>7.649</v>
      </c>
      <c r="G31" s="62">
        <f t="shared" si="4"/>
        <v>5.5279999999999996</v>
      </c>
      <c r="H31" s="62">
        <f t="shared" si="4"/>
        <v>62.468000000000004</v>
      </c>
      <c r="I31" s="62">
        <f t="shared" si="4"/>
        <v>34.515999999999998</v>
      </c>
      <c r="J31" s="62">
        <f t="shared" si="4"/>
        <v>34.497999999999998</v>
      </c>
      <c r="K31" s="62">
        <f t="shared" si="4"/>
        <v>14.395</v>
      </c>
      <c r="L31" s="62">
        <f t="shared" si="4"/>
        <v>10.78</v>
      </c>
      <c r="M31" s="62">
        <f t="shared" si="4"/>
        <v>10.196</v>
      </c>
      <c r="N31" s="62">
        <f t="shared" si="4"/>
        <v>1.8580000000000001</v>
      </c>
      <c r="O31" s="62">
        <f t="shared" si="4"/>
        <v>2.3980000000000001</v>
      </c>
      <c r="P31" s="62">
        <f t="shared" si="4"/>
        <v>2.3639999999999999</v>
      </c>
      <c r="Q31" s="62">
        <f t="shared" si="4"/>
        <v>1.9990000000000001</v>
      </c>
      <c r="R31" s="62">
        <f t="shared" si="4"/>
        <v>1.6579999999999999</v>
      </c>
      <c r="S31" s="62">
        <f t="shared" si="4"/>
        <v>0.66800000000000004</v>
      </c>
      <c r="T31" s="62">
        <f t="shared" si="4"/>
        <v>4.1929999999999996</v>
      </c>
      <c r="U31" s="62">
        <f t="shared" si="4"/>
        <v>3.7879999999999998</v>
      </c>
      <c r="V31" s="62">
        <f t="shared" si="4"/>
        <v>0</v>
      </c>
      <c r="W31" s="62">
        <f t="shared" si="4"/>
        <v>9.1980000000000004</v>
      </c>
      <c r="X31" s="62">
        <f t="shared" si="4"/>
        <v>0</v>
      </c>
      <c r="Y31" s="62">
        <f t="shared" si="4"/>
        <v>0.628</v>
      </c>
      <c r="Z31" s="63" t="str">
        <f t="shared" si="4"/>
        <v/>
      </c>
      <c r="AA31" s="64">
        <f>SUM(AA28:AA30)</f>
        <v>239.839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25.7</v>
      </c>
      <c r="C38" s="99">
        <v>29.3</v>
      </c>
      <c r="D38" s="99">
        <v>51.1</v>
      </c>
      <c r="E38" s="99">
        <v>33</v>
      </c>
      <c r="F38" s="99">
        <v>41.7</v>
      </c>
      <c r="G38" s="99">
        <v>38.5</v>
      </c>
      <c r="H38" s="99"/>
      <c r="I38" s="99"/>
      <c r="J38" s="99">
        <v>0.1</v>
      </c>
      <c r="K38" s="99"/>
      <c r="L38" s="99">
        <v>46.7</v>
      </c>
      <c r="M38" s="99">
        <v>45.4</v>
      </c>
      <c r="N38" s="99">
        <v>43</v>
      </c>
      <c r="O38" s="99">
        <v>40.200000000000003</v>
      </c>
      <c r="P38" s="99">
        <v>43.2</v>
      </c>
      <c r="Q38" s="99">
        <v>43.2</v>
      </c>
      <c r="R38" s="99">
        <v>38.9</v>
      </c>
      <c r="S38" s="99">
        <v>38.799999999999997</v>
      </c>
      <c r="T38" s="99">
        <v>9.6</v>
      </c>
      <c r="U38" s="99"/>
      <c r="V38" s="99">
        <v>42.8</v>
      </c>
      <c r="W38" s="99">
        <v>8.5</v>
      </c>
      <c r="X38" s="99">
        <v>31.9</v>
      </c>
      <c r="Y38" s="99">
        <v>37.1</v>
      </c>
      <c r="Z38" s="100"/>
      <c r="AA38" s="79">
        <f t="shared" si="5"/>
        <v>688.69999999999993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25.7</v>
      </c>
      <c r="C39" s="88">
        <f t="shared" si="6"/>
        <v>29.3</v>
      </c>
      <c r="D39" s="88">
        <f t="shared" si="6"/>
        <v>51.1</v>
      </c>
      <c r="E39" s="88">
        <f t="shared" si="6"/>
        <v>33</v>
      </c>
      <c r="F39" s="88">
        <f t="shared" si="6"/>
        <v>41.7</v>
      </c>
      <c r="G39" s="88">
        <f t="shared" si="6"/>
        <v>38.5</v>
      </c>
      <c r="H39" s="88">
        <f t="shared" si="6"/>
        <v>0</v>
      </c>
      <c r="I39" s="88">
        <f t="shared" si="6"/>
        <v>0</v>
      </c>
      <c r="J39" s="88">
        <f t="shared" si="6"/>
        <v>0.1</v>
      </c>
      <c r="K39" s="88">
        <f t="shared" si="6"/>
        <v>0</v>
      </c>
      <c r="L39" s="88">
        <f t="shared" si="6"/>
        <v>46.7</v>
      </c>
      <c r="M39" s="88">
        <f t="shared" si="6"/>
        <v>45.4</v>
      </c>
      <c r="N39" s="88">
        <f t="shared" si="6"/>
        <v>43</v>
      </c>
      <c r="O39" s="88">
        <f t="shared" si="6"/>
        <v>40.200000000000003</v>
      </c>
      <c r="P39" s="88">
        <f t="shared" si="6"/>
        <v>43.2</v>
      </c>
      <c r="Q39" s="88">
        <f t="shared" si="6"/>
        <v>43.2</v>
      </c>
      <c r="R39" s="88">
        <f t="shared" si="6"/>
        <v>38.9</v>
      </c>
      <c r="S39" s="88">
        <f t="shared" si="6"/>
        <v>38.799999999999997</v>
      </c>
      <c r="T39" s="88">
        <f t="shared" si="6"/>
        <v>9.6</v>
      </c>
      <c r="U39" s="88">
        <f t="shared" si="6"/>
        <v>0</v>
      </c>
      <c r="V39" s="88">
        <f t="shared" si="6"/>
        <v>42.8</v>
      </c>
      <c r="W39" s="88">
        <f t="shared" si="6"/>
        <v>8.5</v>
      </c>
      <c r="X39" s="88">
        <f t="shared" si="6"/>
        <v>31.9</v>
      </c>
      <c r="Y39" s="88">
        <f t="shared" si="6"/>
        <v>37.1</v>
      </c>
      <c r="Z39" s="89" t="str">
        <f t="shared" si="6"/>
        <v/>
      </c>
      <c r="AA39" s="90">
        <f t="shared" si="5"/>
        <v>688.69999999999993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25.7</v>
      </c>
      <c r="C46" s="99">
        <v>29.3</v>
      </c>
      <c r="D46" s="99">
        <v>51.1</v>
      </c>
      <c r="E46" s="99">
        <v>33</v>
      </c>
      <c r="F46" s="99">
        <v>41.7</v>
      </c>
      <c r="G46" s="99">
        <v>38.5</v>
      </c>
      <c r="H46" s="99"/>
      <c r="I46" s="99"/>
      <c r="J46" s="99">
        <v>0.1</v>
      </c>
      <c r="K46" s="99"/>
      <c r="L46" s="99">
        <v>46.7</v>
      </c>
      <c r="M46" s="99">
        <v>45.4</v>
      </c>
      <c r="N46" s="99">
        <v>43</v>
      </c>
      <c r="O46" s="99">
        <v>40.200000000000003</v>
      </c>
      <c r="P46" s="99">
        <v>43.2</v>
      </c>
      <c r="Q46" s="99">
        <v>43.2</v>
      </c>
      <c r="R46" s="99">
        <v>38.9</v>
      </c>
      <c r="S46" s="99">
        <v>38.799999999999997</v>
      </c>
      <c r="T46" s="99">
        <v>9.6</v>
      </c>
      <c r="U46" s="99"/>
      <c r="V46" s="99">
        <v>42.8</v>
      </c>
      <c r="W46" s="99">
        <v>8.5</v>
      </c>
      <c r="X46" s="99">
        <v>31.9</v>
      </c>
      <c r="Y46" s="99">
        <v>37.1</v>
      </c>
      <c r="Z46" s="100"/>
      <c r="AA46" s="79">
        <f t="shared" si="7"/>
        <v>688.69999999999993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25.7</v>
      </c>
      <c r="C48" s="88">
        <f t="shared" ref="C48:Z48" si="8">IF(LEN(C$2)&gt;0,SUM(C42:C47),"")</f>
        <v>29.3</v>
      </c>
      <c r="D48" s="88">
        <f t="shared" si="8"/>
        <v>51.1</v>
      </c>
      <c r="E48" s="88">
        <f t="shared" si="8"/>
        <v>33</v>
      </c>
      <c r="F48" s="88">
        <f t="shared" si="8"/>
        <v>41.7</v>
      </c>
      <c r="G48" s="88">
        <f t="shared" si="8"/>
        <v>38.5</v>
      </c>
      <c r="H48" s="88">
        <f t="shared" si="8"/>
        <v>0</v>
      </c>
      <c r="I48" s="88">
        <f t="shared" si="8"/>
        <v>0</v>
      </c>
      <c r="J48" s="88">
        <f t="shared" si="8"/>
        <v>0.1</v>
      </c>
      <c r="K48" s="88">
        <f t="shared" si="8"/>
        <v>0</v>
      </c>
      <c r="L48" s="88">
        <f t="shared" si="8"/>
        <v>46.7</v>
      </c>
      <c r="M48" s="88">
        <f t="shared" si="8"/>
        <v>45.4</v>
      </c>
      <c r="N48" s="88">
        <f t="shared" si="8"/>
        <v>43</v>
      </c>
      <c r="O48" s="88">
        <f t="shared" si="8"/>
        <v>40.200000000000003</v>
      </c>
      <c r="P48" s="88">
        <f t="shared" si="8"/>
        <v>43.2</v>
      </c>
      <c r="Q48" s="88">
        <f t="shared" si="8"/>
        <v>43.2</v>
      </c>
      <c r="R48" s="88">
        <f t="shared" si="8"/>
        <v>38.9</v>
      </c>
      <c r="S48" s="88">
        <f t="shared" si="8"/>
        <v>38.799999999999997</v>
      </c>
      <c r="T48" s="88">
        <f t="shared" si="8"/>
        <v>9.6</v>
      </c>
      <c r="U48" s="88">
        <f t="shared" si="8"/>
        <v>0</v>
      </c>
      <c r="V48" s="88">
        <f t="shared" si="8"/>
        <v>42.8</v>
      </c>
      <c r="W48" s="88">
        <f t="shared" si="8"/>
        <v>8.5</v>
      </c>
      <c r="X48" s="88">
        <f t="shared" si="8"/>
        <v>31.9</v>
      </c>
      <c r="Y48" s="88">
        <f t="shared" si="8"/>
        <v>37.1</v>
      </c>
      <c r="Z48" s="89" t="str">
        <f t="shared" si="8"/>
        <v/>
      </c>
      <c r="AA48" s="90">
        <f t="shared" si="7"/>
        <v>688.69999999999993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33.225999999999999</v>
      </c>
      <c r="C51" s="88">
        <f t="shared" si="10"/>
        <v>35.941000000000003</v>
      </c>
      <c r="D51" s="88">
        <f t="shared" si="10"/>
        <v>59.939</v>
      </c>
      <c r="E51" s="88">
        <f t="shared" si="10"/>
        <v>41.051000000000002</v>
      </c>
      <c r="F51" s="88">
        <f t="shared" si="10"/>
        <v>49.349000000000004</v>
      </c>
      <c r="G51" s="88">
        <f t="shared" si="10"/>
        <v>44.027999999999999</v>
      </c>
      <c r="H51" s="88">
        <f t="shared" si="10"/>
        <v>62.468000000000004</v>
      </c>
      <c r="I51" s="88">
        <f t="shared" si="10"/>
        <v>34.515999999999998</v>
      </c>
      <c r="J51" s="88">
        <f t="shared" si="10"/>
        <v>34.598000000000006</v>
      </c>
      <c r="K51" s="88">
        <f t="shared" si="10"/>
        <v>14.395</v>
      </c>
      <c r="L51" s="88">
        <f t="shared" si="10"/>
        <v>57.480000000000004</v>
      </c>
      <c r="M51" s="88">
        <f t="shared" si="10"/>
        <v>55.595999999999997</v>
      </c>
      <c r="N51" s="88">
        <f t="shared" si="10"/>
        <v>44.857999999999997</v>
      </c>
      <c r="O51" s="88">
        <f t="shared" si="10"/>
        <v>42.598000000000006</v>
      </c>
      <c r="P51" s="88">
        <f t="shared" si="10"/>
        <v>45.564</v>
      </c>
      <c r="Q51" s="88">
        <f t="shared" si="10"/>
        <v>45.199000000000005</v>
      </c>
      <c r="R51" s="88">
        <f t="shared" si="10"/>
        <v>40.558</v>
      </c>
      <c r="S51" s="88">
        <f t="shared" si="10"/>
        <v>39.467999999999996</v>
      </c>
      <c r="T51" s="88">
        <f t="shared" si="10"/>
        <v>13.792999999999999</v>
      </c>
      <c r="U51" s="88">
        <f t="shared" si="10"/>
        <v>3.7879999999999998</v>
      </c>
      <c r="V51" s="88">
        <f t="shared" si="10"/>
        <v>42.8</v>
      </c>
      <c r="W51" s="88">
        <f t="shared" si="10"/>
        <v>17.698</v>
      </c>
      <c r="X51" s="88">
        <f t="shared" si="10"/>
        <v>31.9</v>
      </c>
      <c r="Y51" s="88">
        <f t="shared" si="10"/>
        <v>37.728000000000002</v>
      </c>
      <c r="Z51" s="89" t="str">
        <f t="shared" si="10"/>
        <v/>
      </c>
      <c r="AA51" s="105">
        <f>SUM(B51:Z51)</f>
        <v>928.53899999999965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33.214999999999996</v>
      </c>
      <c r="C4" s="18">
        <v>35.965000000000003</v>
      </c>
      <c r="D4" s="18">
        <v>59.957999999999998</v>
      </c>
      <c r="E4" s="18">
        <v>41.020999999999994</v>
      </c>
      <c r="F4" s="18">
        <v>49.370999999999995</v>
      </c>
      <c r="G4" s="18">
        <v>44.023000000000003</v>
      </c>
      <c r="H4" s="18">
        <v>62.515000000000001</v>
      </c>
      <c r="I4" s="18">
        <v>34.476000000000006</v>
      </c>
      <c r="J4" s="18">
        <v>34.558999999999997</v>
      </c>
      <c r="K4" s="18">
        <v>14.395000000000001</v>
      </c>
      <c r="L4" s="18">
        <v>57.432000000000002</v>
      </c>
      <c r="M4" s="18">
        <v>55.585000000000001</v>
      </c>
      <c r="N4" s="18">
        <v>44.863</v>
      </c>
      <c r="O4" s="18">
        <v>42.64</v>
      </c>
      <c r="P4" s="18">
        <v>45.594000000000001</v>
      </c>
      <c r="Q4" s="18">
        <v>45.24499999999999</v>
      </c>
      <c r="R4" s="18">
        <v>40.576999999999998</v>
      </c>
      <c r="S4" s="18">
        <v>39.471000000000004</v>
      </c>
      <c r="T4" s="18">
        <v>13.748999999999999</v>
      </c>
      <c r="U4" s="18">
        <v>3.8010000000000002</v>
      </c>
      <c r="V4" s="18">
        <v>42.812000000000005</v>
      </c>
      <c r="W4" s="18">
        <v>17.707000000000001</v>
      </c>
      <c r="X4" s="18">
        <v>31.886999999999997</v>
      </c>
      <c r="Y4" s="18">
        <v>37.710999999999999</v>
      </c>
      <c r="Z4" s="19"/>
      <c r="AA4" s="20">
        <f>SUM(B4:Z4)</f>
        <v>928.572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231.75</v>
      </c>
      <c r="C7" s="28">
        <v>223.04</v>
      </c>
      <c r="D7" s="28">
        <v>212.62</v>
      </c>
      <c r="E7" s="28">
        <v>211</v>
      </c>
      <c r="F7" s="28">
        <v>213.69</v>
      </c>
      <c r="G7" s="28">
        <v>212</v>
      </c>
      <c r="H7" s="28">
        <v>269</v>
      </c>
      <c r="I7" s="28">
        <v>280</v>
      </c>
      <c r="J7" s="28">
        <v>285.60000000000002</v>
      </c>
      <c r="K7" s="28">
        <v>257.77</v>
      </c>
      <c r="L7" s="28">
        <v>219.7</v>
      </c>
      <c r="M7" s="28">
        <v>215.58</v>
      </c>
      <c r="N7" s="28">
        <v>217.22</v>
      </c>
      <c r="O7" s="28">
        <v>219</v>
      </c>
      <c r="P7" s="28">
        <v>216.9</v>
      </c>
      <c r="Q7" s="28">
        <v>219.72</v>
      </c>
      <c r="R7" s="28">
        <v>224</v>
      </c>
      <c r="S7" s="28">
        <v>218.06</v>
      </c>
      <c r="T7" s="28">
        <v>257</v>
      </c>
      <c r="U7" s="28">
        <v>280.5</v>
      </c>
      <c r="V7" s="28">
        <v>280</v>
      </c>
      <c r="W7" s="28">
        <v>277.26</v>
      </c>
      <c r="X7" s="28">
        <v>247.5</v>
      </c>
      <c r="Y7" s="28">
        <v>216.48</v>
      </c>
      <c r="Z7" s="29"/>
      <c r="AA7" s="30">
        <f>IF(SUM(B7:Z7)&lt;&gt;0,AVERAGEIF(B7:Z7,"&lt;&gt;"""),"")</f>
        <v>237.7245833333333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26.611999999999998</v>
      </c>
      <c r="C14" s="57">
        <v>30.234999999999999</v>
      </c>
      <c r="D14" s="57">
        <v>51.908999999999999</v>
      </c>
      <c r="E14" s="57">
        <v>33.421999999999997</v>
      </c>
      <c r="F14" s="57">
        <v>42.955999999999996</v>
      </c>
      <c r="G14" s="57">
        <v>38.974000000000004</v>
      </c>
      <c r="H14" s="57">
        <v>10.08</v>
      </c>
      <c r="I14" s="57">
        <v>30.292000000000002</v>
      </c>
      <c r="J14" s="57">
        <v>33.061999999999998</v>
      </c>
      <c r="K14" s="57">
        <v>14.395000000000001</v>
      </c>
      <c r="L14" s="57">
        <v>57.432000000000002</v>
      </c>
      <c r="M14" s="57">
        <v>55.585000000000001</v>
      </c>
      <c r="N14" s="57">
        <v>44.863</v>
      </c>
      <c r="O14" s="57">
        <v>42.64</v>
      </c>
      <c r="P14" s="57">
        <v>45.594000000000001</v>
      </c>
      <c r="Q14" s="57">
        <v>45.24499999999999</v>
      </c>
      <c r="R14" s="57">
        <v>40.576999999999998</v>
      </c>
      <c r="S14" s="57">
        <v>39.471000000000004</v>
      </c>
      <c r="T14" s="57">
        <v>12.748999999999999</v>
      </c>
      <c r="U14" s="57">
        <v>1.4379999999999999</v>
      </c>
      <c r="V14" s="57">
        <v>40.157000000000004</v>
      </c>
      <c r="W14" s="57">
        <v>15.898</v>
      </c>
      <c r="X14" s="57">
        <v>31.886999999999997</v>
      </c>
      <c r="Y14" s="57">
        <v>37.710999999999999</v>
      </c>
      <c r="Z14" s="58"/>
      <c r="AA14" s="59">
        <f t="shared" si="0"/>
        <v>823.18400000000008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26.611999999999998</v>
      </c>
      <c r="C16" s="62">
        <f t="shared" ref="C16:Z16" si="1">IF(LEN(C$2)&gt;0,SUM(C10:C15),"")</f>
        <v>30.234999999999999</v>
      </c>
      <c r="D16" s="62">
        <f t="shared" si="1"/>
        <v>51.908999999999999</v>
      </c>
      <c r="E16" s="62">
        <f t="shared" si="1"/>
        <v>33.421999999999997</v>
      </c>
      <c r="F16" s="62">
        <f t="shared" si="1"/>
        <v>42.955999999999996</v>
      </c>
      <c r="G16" s="62">
        <f t="shared" si="1"/>
        <v>38.974000000000004</v>
      </c>
      <c r="H16" s="62">
        <f t="shared" si="1"/>
        <v>10.08</v>
      </c>
      <c r="I16" s="62">
        <f t="shared" si="1"/>
        <v>30.292000000000002</v>
      </c>
      <c r="J16" s="62">
        <f t="shared" si="1"/>
        <v>33.061999999999998</v>
      </c>
      <c r="K16" s="62">
        <f t="shared" si="1"/>
        <v>14.395000000000001</v>
      </c>
      <c r="L16" s="62">
        <f t="shared" si="1"/>
        <v>57.432000000000002</v>
      </c>
      <c r="M16" s="62">
        <f t="shared" si="1"/>
        <v>55.585000000000001</v>
      </c>
      <c r="N16" s="62">
        <f t="shared" si="1"/>
        <v>44.863</v>
      </c>
      <c r="O16" s="62">
        <f t="shared" si="1"/>
        <v>42.64</v>
      </c>
      <c r="P16" s="62">
        <f t="shared" si="1"/>
        <v>45.594000000000001</v>
      </c>
      <c r="Q16" s="62">
        <f t="shared" si="1"/>
        <v>45.24499999999999</v>
      </c>
      <c r="R16" s="62">
        <f t="shared" si="1"/>
        <v>40.576999999999998</v>
      </c>
      <c r="S16" s="62">
        <f t="shared" si="1"/>
        <v>39.471000000000004</v>
      </c>
      <c r="T16" s="62">
        <f t="shared" si="1"/>
        <v>12.748999999999999</v>
      </c>
      <c r="U16" s="62">
        <f t="shared" si="1"/>
        <v>1.4379999999999999</v>
      </c>
      <c r="V16" s="62">
        <f t="shared" si="1"/>
        <v>40.157000000000004</v>
      </c>
      <c r="W16" s="62">
        <f t="shared" si="1"/>
        <v>15.898</v>
      </c>
      <c r="X16" s="62">
        <f t="shared" si="1"/>
        <v>31.886999999999997</v>
      </c>
      <c r="Y16" s="62">
        <f t="shared" si="1"/>
        <v>37.710999999999999</v>
      </c>
      <c r="Z16" s="63" t="str">
        <f t="shared" si="1"/>
        <v/>
      </c>
      <c r="AA16" s="64">
        <f>SUM(AA10:AA15)</f>
        <v>823.18400000000008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6.6030000000000006</v>
      </c>
      <c r="C21" s="81">
        <v>5.73</v>
      </c>
      <c r="D21" s="81">
        <v>8.0489999999999995</v>
      </c>
      <c r="E21" s="81">
        <v>7.5990000000000002</v>
      </c>
      <c r="F21" s="81">
        <v>6.415</v>
      </c>
      <c r="G21" s="81">
        <v>5.0489999999999995</v>
      </c>
      <c r="H21" s="81">
        <v>3.2349999999999999</v>
      </c>
      <c r="I21" s="81">
        <v>3.2840000000000003</v>
      </c>
      <c r="J21" s="81">
        <v>1.4969999999999999</v>
      </c>
      <c r="K21" s="81"/>
      <c r="L21" s="81"/>
      <c r="M21" s="81"/>
      <c r="N21" s="81"/>
      <c r="O21" s="81"/>
      <c r="P21" s="81"/>
      <c r="Q21" s="81"/>
      <c r="R21" s="81"/>
      <c r="S21" s="81"/>
      <c r="T21" s="81">
        <v>1</v>
      </c>
      <c r="U21" s="81">
        <v>1.2629999999999999</v>
      </c>
      <c r="V21" s="81">
        <v>2.6550000000000002</v>
      </c>
      <c r="W21" s="81">
        <v>1.8089999999999999</v>
      </c>
      <c r="X21" s="81"/>
      <c r="Y21" s="81"/>
      <c r="Z21" s="78"/>
      <c r="AA21" s="79">
        <f t="shared" si="2"/>
        <v>54.187999999999995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6.6030000000000006</v>
      </c>
      <c r="C25" s="88">
        <f t="shared" si="3"/>
        <v>5.73</v>
      </c>
      <c r="D25" s="88">
        <f t="shared" si="3"/>
        <v>8.0489999999999995</v>
      </c>
      <c r="E25" s="88">
        <f t="shared" si="3"/>
        <v>7.5990000000000002</v>
      </c>
      <c r="F25" s="88">
        <f t="shared" si="3"/>
        <v>6.415</v>
      </c>
      <c r="G25" s="88">
        <f t="shared" si="3"/>
        <v>5.0489999999999995</v>
      </c>
      <c r="H25" s="88">
        <f t="shared" si="3"/>
        <v>3.2349999999999999</v>
      </c>
      <c r="I25" s="88">
        <f t="shared" si="3"/>
        <v>3.2840000000000003</v>
      </c>
      <c r="J25" s="88">
        <f t="shared" si="3"/>
        <v>1.4969999999999999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1</v>
      </c>
      <c r="U25" s="88">
        <f t="shared" si="3"/>
        <v>1.2629999999999999</v>
      </c>
      <c r="V25" s="88">
        <f t="shared" si="3"/>
        <v>2.6550000000000002</v>
      </c>
      <c r="W25" s="88">
        <f t="shared" si="3"/>
        <v>1.8089999999999999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54.187999999999995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33.215000000000003</v>
      </c>
      <c r="C29" s="77">
        <v>35.965000000000003</v>
      </c>
      <c r="D29" s="77">
        <v>59.957999999999998</v>
      </c>
      <c r="E29" s="77">
        <v>41.021000000000001</v>
      </c>
      <c r="F29" s="77">
        <v>49.371000000000002</v>
      </c>
      <c r="G29" s="77">
        <v>44.023000000000003</v>
      </c>
      <c r="H29" s="77">
        <v>13.315</v>
      </c>
      <c r="I29" s="77">
        <v>33.576000000000001</v>
      </c>
      <c r="J29" s="77">
        <v>34.558999999999997</v>
      </c>
      <c r="K29" s="77">
        <v>14.395</v>
      </c>
      <c r="L29" s="77">
        <v>57.432000000000002</v>
      </c>
      <c r="M29" s="77">
        <v>55.585000000000001</v>
      </c>
      <c r="N29" s="77">
        <v>44.863</v>
      </c>
      <c r="O29" s="77">
        <v>42.64</v>
      </c>
      <c r="P29" s="77">
        <v>45.594000000000001</v>
      </c>
      <c r="Q29" s="77">
        <v>45.244999999999997</v>
      </c>
      <c r="R29" s="77">
        <v>40.576999999999998</v>
      </c>
      <c r="S29" s="77">
        <v>39.470999999999997</v>
      </c>
      <c r="T29" s="77">
        <v>13.749000000000001</v>
      </c>
      <c r="U29" s="77">
        <v>2.7010000000000001</v>
      </c>
      <c r="V29" s="77">
        <v>42.811999999999998</v>
      </c>
      <c r="W29" s="77">
        <v>17.707000000000001</v>
      </c>
      <c r="X29" s="77">
        <v>31.887</v>
      </c>
      <c r="Y29" s="77">
        <v>37.710999999999999</v>
      </c>
      <c r="Z29" s="78"/>
      <c r="AA29" s="79">
        <f>SUM(B29:Z29)</f>
        <v>877.37200000000007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33.215000000000003</v>
      </c>
      <c r="C31" s="62">
        <f t="shared" si="4"/>
        <v>35.965000000000003</v>
      </c>
      <c r="D31" s="62">
        <f t="shared" si="4"/>
        <v>59.957999999999998</v>
      </c>
      <c r="E31" s="62">
        <f t="shared" si="4"/>
        <v>41.021000000000001</v>
      </c>
      <c r="F31" s="62">
        <f t="shared" si="4"/>
        <v>49.371000000000002</v>
      </c>
      <c r="G31" s="62">
        <f t="shared" si="4"/>
        <v>44.023000000000003</v>
      </c>
      <c r="H31" s="62">
        <f t="shared" si="4"/>
        <v>13.315</v>
      </c>
      <c r="I31" s="62">
        <f t="shared" si="4"/>
        <v>33.576000000000001</v>
      </c>
      <c r="J31" s="62">
        <f t="shared" si="4"/>
        <v>34.558999999999997</v>
      </c>
      <c r="K31" s="62">
        <f t="shared" si="4"/>
        <v>14.395</v>
      </c>
      <c r="L31" s="62">
        <f t="shared" si="4"/>
        <v>57.432000000000002</v>
      </c>
      <c r="M31" s="62">
        <f t="shared" si="4"/>
        <v>55.585000000000001</v>
      </c>
      <c r="N31" s="62">
        <f t="shared" si="4"/>
        <v>44.863</v>
      </c>
      <c r="O31" s="62">
        <f t="shared" si="4"/>
        <v>42.64</v>
      </c>
      <c r="P31" s="62">
        <f t="shared" si="4"/>
        <v>45.594000000000001</v>
      </c>
      <c r="Q31" s="62">
        <f t="shared" si="4"/>
        <v>45.244999999999997</v>
      </c>
      <c r="R31" s="62">
        <f t="shared" si="4"/>
        <v>40.576999999999998</v>
      </c>
      <c r="S31" s="62">
        <f t="shared" si="4"/>
        <v>39.470999999999997</v>
      </c>
      <c r="T31" s="62">
        <f t="shared" si="4"/>
        <v>13.749000000000001</v>
      </c>
      <c r="U31" s="62">
        <f t="shared" si="4"/>
        <v>2.7010000000000001</v>
      </c>
      <c r="V31" s="62">
        <f t="shared" si="4"/>
        <v>42.811999999999998</v>
      </c>
      <c r="W31" s="62">
        <f t="shared" si="4"/>
        <v>17.707000000000001</v>
      </c>
      <c r="X31" s="62">
        <f t="shared" si="4"/>
        <v>31.887</v>
      </c>
      <c r="Y31" s="62">
        <f t="shared" si="4"/>
        <v>37.710999999999999</v>
      </c>
      <c r="Z31" s="63">
        <f t="shared" si="4"/>
        <v>0</v>
      </c>
      <c r="AA31" s="64">
        <f t="shared" si="4"/>
        <v>877.37200000000007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49.2</v>
      </c>
      <c r="I38" s="99">
        <v>0.9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1.1000000000000001</v>
      </c>
      <c r="V38" s="99"/>
      <c r="W38" s="99"/>
      <c r="X38" s="99"/>
      <c r="Y38" s="99"/>
      <c r="Z38" s="100"/>
      <c r="AA38" s="79">
        <f t="shared" si="5"/>
        <v>51.2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49.2</v>
      </c>
      <c r="I39" s="88">
        <f t="shared" si="6"/>
        <v>0.9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1.1000000000000001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51.2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49.2</v>
      </c>
      <c r="I46" s="99">
        <v>0.9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1.1000000000000001</v>
      </c>
      <c r="V46" s="99"/>
      <c r="W46" s="99"/>
      <c r="X46" s="99"/>
      <c r="Y46" s="99"/>
      <c r="Z46" s="100"/>
      <c r="AA46" s="79">
        <f t="shared" si="7"/>
        <v>51.2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49.2</v>
      </c>
      <c r="I48" s="88">
        <f t="shared" si="8"/>
        <v>0.9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1.1000000000000001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33.214999999999996</v>
      </c>
      <c r="C51" s="88">
        <f t="shared" si="10"/>
        <v>35.965000000000003</v>
      </c>
      <c r="D51" s="88">
        <f t="shared" si="10"/>
        <v>59.957999999999998</v>
      </c>
      <c r="E51" s="88">
        <f t="shared" si="10"/>
        <v>41.021000000000001</v>
      </c>
      <c r="F51" s="88">
        <f t="shared" si="10"/>
        <v>49.370999999999995</v>
      </c>
      <c r="G51" s="88">
        <f t="shared" si="10"/>
        <v>44.023000000000003</v>
      </c>
      <c r="H51" s="88">
        <f t="shared" si="10"/>
        <v>62.515000000000001</v>
      </c>
      <c r="I51" s="88">
        <f t="shared" si="10"/>
        <v>34.475999999999999</v>
      </c>
      <c r="J51" s="88">
        <f t="shared" si="10"/>
        <v>34.558999999999997</v>
      </c>
      <c r="K51" s="88">
        <f t="shared" si="10"/>
        <v>14.395000000000001</v>
      </c>
      <c r="L51" s="88">
        <f t="shared" si="10"/>
        <v>57.432000000000002</v>
      </c>
      <c r="M51" s="88">
        <f t="shared" si="10"/>
        <v>55.585000000000001</v>
      </c>
      <c r="N51" s="88">
        <f t="shared" si="10"/>
        <v>44.863</v>
      </c>
      <c r="O51" s="88">
        <f t="shared" si="10"/>
        <v>42.64</v>
      </c>
      <c r="P51" s="88">
        <f t="shared" si="10"/>
        <v>45.594000000000001</v>
      </c>
      <c r="Q51" s="88">
        <f t="shared" si="10"/>
        <v>45.24499999999999</v>
      </c>
      <c r="R51" s="88">
        <f t="shared" si="10"/>
        <v>40.576999999999998</v>
      </c>
      <c r="S51" s="88">
        <f t="shared" si="10"/>
        <v>39.471000000000004</v>
      </c>
      <c r="T51" s="88">
        <f t="shared" si="10"/>
        <v>13.748999999999999</v>
      </c>
      <c r="U51" s="88">
        <f t="shared" si="10"/>
        <v>3.8009999999999997</v>
      </c>
      <c r="V51" s="88">
        <f t="shared" si="10"/>
        <v>42.812000000000005</v>
      </c>
      <c r="W51" s="88">
        <f t="shared" si="10"/>
        <v>17.707000000000001</v>
      </c>
      <c r="X51" s="88">
        <f t="shared" si="10"/>
        <v>31.886999999999997</v>
      </c>
      <c r="Y51" s="88">
        <f t="shared" si="10"/>
        <v>37.710999999999999</v>
      </c>
      <c r="Z51" s="89">
        <f t="shared" si="10"/>
        <v>0</v>
      </c>
      <c r="AA51" s="105">
        <f>SUM(B51:Z51)</f>
        <v>928.572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-25.7</v>
      </c>
      <c r="C4" s="18">
        <v>-29.3</v>
      </c>
      <c r="D4" s="18">
        <v>-51.1</v>
      </c>
      <c r="E4" s="18">
        <v>-33</v>
      </c>
      <c r="F4" s="18">
        <v>-41.7</v>
      </c>
      <c r="G4" s="18">
        <v>-38.5</v>
      </c>
      <c r="H4" s="18">
        <v>49.2</v>
      </c>
      <c r="I4" s="18">
        <v>0.9</v>
      </c>
      <c r="J4" s="18">
        <v>-0.1</v>
      </c>
      <c r="K4" s="18"/>
      <c r="L4" s="18">
        <v>-46.7</v>
      </c>
      <c r="M4" s="18">
        <v>-45.4</v>
      </c>
      <c r="N4" s="18">
        <v>-43</v>
      </c>
      <c r="O4" s="18">
        <v>-40.200000000000003</v>
      </c>
      <c r="P4" s="18">
        <v>-43.2</v>
      </c>
      <c r="Q4" s="18">
        <v>-43.2</v>
      </c>
      <c r="R4" s="18">
        <v>-38.9</v>
      </c>
      <c r="S4" s="18">
        <v>-38.799999999999997</v>
      </c>
      <c r="T4" s="18">
        <v>-9.6</v>
      </c>
      <c r="U4" s="18">
        <v>1.1000000000000001</v>
      </c>
      <c r="V4" s="18">
        <v>-42.8</v>
      </c>
      <c r="W4" s="18">
        <v>-8.5</v>
      </c>
      <c r="X4" s="18">
        <v>-31.9</v>
      </c>
      <c r="Y4" s="18">
        <v>-37.1</v>
      </c>
      <c r="Z4" s="19"/>
      <c r="AA4" s="112">
        <f>SUM(B4:Z4)</f>
        <v>-637.49999999999989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231.75</v>
      </c>
      <c r="C7" s="118">
        <v>223.04</v>
      </c>
      <c r="D7" s="118">
        <v>212.62</v>
      </c>
      <c r="E7" s="118">
        <v>211</v>
      </c>
      <c r="F7" s="118">
        <v>213.69</v>
      </c>
      <c r="G7" s="118">
        <v>212</v>
      </c>
      <c r="H7" s="118">
        <v>269</v>
      </c>
      <c r="I7" s="118">
        <v>280</v>
      </c>
      <c r="J7" s="118">
        <v>285.60000000000002</v>
      </c>
      <c r="K7" s="118">
        <v>257.77</v>
      </c>
      <c r="L7" s="118">
        <v>219.7</v>
      </c>
      <c r="M7" s="118">
        <v>215.58</v>
      </c>
      <c r="N7" s="118">
        <v>217.22</v>
      </c>
      <c r="O7" s="118">
        <v>219</v>
      </c>
      <c r="P7" s="118">
        <v>216.9</v>
      </c>
      <c r="Q7" s="118">
        <v>219.72</v>
      </c>
      <c r="R7" s="118">
        <v>224</v>
      </c>
      <c r="S7" s="118">
        <v>218.06</v>
      </c>
      <c r="T7" s="118">
        <v>257</v>
      </c>
      <c r="U7" s="118">
        <v>280.5</v>
      </c>
      <c r="V7" s="118">
        <v>280</v>
      </c>
      <c r="W7" s="118">
        <v>277.26</v>
      </c>
      <c r="X7" s="118">
        <v>247.5</v>
      </c>
      <c r="Y7" s="118">
        <v>216.48</v>
      </c>
      <c r="Z7" s="119"/>
      <c r="AA7" s="120">
        <f>IF(SUM(B7:Z7)&lt;&gt;0,AVERAGEIF(B7:Z7,"&lt;&gt;"""),"")</f>
        <v>237.7245833333333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25.7</v>
      </c>
      <c r="C15" s="134">
        <v>29.3</v>
      </c>
      <c r="D15" s="134">
        <v>51.1</v>
      </c>
      <c r="E15" s="134">
        <v>33</v>
      </c>
      <c r="F15" s="134">
        <v>41.7</v>
      </c>
      <c r="G15" s="134">
        <v>38.5</v>
      </c>
      <c r="H15" s="134"/>
      <c r="I15" s="134"/>
      <c r="J15" s="134">
        <v>0.1</v>
      </c>
      <c r="K15" s="134"/>
      <c r="L15" s="134">
        <v>46.7</v>
      </c>
      <c r="M15" s="134">
        <v>45.4</v>
      </c>
      <c r="N15" s="134">
        <v>43</v>
      </c>
      <c r="O15" s="134">
        <v>40.200000000000003</v>
      </c>
      <c r="P15" s="134">
        <v>43.2</v>
      </c>
      <c r="Q15" s="134">
        <v>43.2</v>
      </c>
      <c r="R15" s="134">
        <v>38.9</v>
      </c>
      <c r="S15" s="134">
        <v>38.799999999999997</v>
      </c>
      <c r="T15" s="134">
        <v>9.6</v>
      </c>
      <c r="U15" s="134"/>
      <c r="V15" s="134">
        <v>42.8</v>
      </c>
      <c r="W15" s="134">
        <v>8.5</v>
      </c>
      <c r="X15" s="134">
        <v>31.9</v>
      </c>
      <c r="Y15" s="134">
        <v>37.1</v>
      </c>
      <c r="Z15" s="132"/>
      <c r="AA15" s="133">
        <f t="shared" si="0"/>
        <v>688.69999999999993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25.7</v>
      </c>
      <c r="C16" s="136">
        <f t="shared" si="1"/>
        <v>29.3</v>
      </c>
      <c r="D16" s="136">
        <f t="shared" si="1"/>
        <v>51.1</v>
      </c>
      <c r="E16" s="136">
        <f t="shared" si="1"/>
        <v>33</v>
      </c>
      <c r="F16" s="136">
        <f t="shared" si="1"/>
        <v>41.7</v>
      </c>
      <c r="G16" s="136">
        <f t="shared" si="1"/>
        <v>38.5</v>
      </c>
      <c r="H16" s="136">
        <f t="shared" si="1"/>
        <v>0</v>
      </c>
      <c r="I16" s="136">
        <f t="shared" si="1"/>
        <v>0</v>
      </c>
      <c r="J16" s="136">
        <f t="shared" si="1"/>
        <v>0.1</v>
      </c>
      <c r="K16" s="136">
        <f t="shared" si="1"/>
        <v>0</v>
      </c>
      <c r="L16" s="136">
        <f t="shared" si="1"/>
        <v>46.7</v>
      </c>
      <c r="M16" s="136">
        <f t="shared" si="1"/>
        <v>45.4</v>
      </c>
      <c r="N16" s="136">
        <f t="shared" si="1"/>
        <v>43</v>
      </c>
      <c r="O16" s="136">
        <f t="shared" si="1"/>
        <v>40.200000000000003</v>
      </c>
      <c r="P16" s="136">
        <f t="shared" si="1"/>
        <v>43.2</v>
      </c>
      <c r="Q16" s="136">
        <f t="shared" si="1"/>
        <v>43.2</v>
      </c>
      <c r="R16" s="136">
        <f t="shared" si="1"/>
        <v>38.9</v>
      </c>
      <c r="S16" s="136">
        <f t="shared" si="1"/>
        <v>38.799999999999997</v>
      </c>
      <c r="T16" s="136">
        <f t="shared" si="1"/>
        <v>9.6</v>
      </c>
      <c r="U16" s="136">
        <f t="shared" si="1"/>
        <v>0</v>
      </c>
      <c r="V16" s="136">
        <f t="shared" si="1"/>
        <v>42.8</v>
      </c>
      <c r="W16" s="136">
        <f t="shared" si="1"/>
        <v>8.5</v>
      </c>
      <c r="X16" s="136">
        <f t="shared" si="1"/>
        <v>31.9</v>
      </c>
      <c r="Y16" s="136">
        <f t="shared" si="1"/>
        <v>37.1</v>
      </c>
      <c r="Z16" s="137" t="str">
        <f t="shared" si="1"/>
        <v/>
      </c>
      <c r="AA16" s="90">
        <f t="shared" si="0"/>
        <v>688.69999999999993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49.2</v>
      </c>
      <c r="I23" s="134">
        <v>0.9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1.1000000000000001</v>
      </c>
      <c r="V23" s="134"/>
      <c r="W23" s="134"/>
      <c r="X23" s="134"/>
      <c r="Y23" s="134"/>
      <c r="Z23" s="132"/>
      <c r="AA23" s="133">
        <f t="shared" si="2"/>
        <v>51.2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49.2</v>
      </c>
      <c r="I24" s="136">
        <f t="shared" si="3"/>
        <v>0.9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1.1000000000000001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51.2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2022-04-25T20:22:33Z</dcterms:created>
  <dcterms:modified xsi:type="dcterms:W3CDTF">2022-04-25T20:22:34Z</dcterms:modified>
</cp:coreProperties>
</file>