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<sst xmlns="http://schemas.openxmlformats.org/spreadsheetml/2006/main" count="117" uniqueCount="53">
  <si>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24/04/2022 23:23:12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</si>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</sst>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1.0189999999999999</c:v>
                </c:pt>
                <c:pt idx="11">
                  <c:v>6.5019999999999998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15.5</c:v>
                </c:pt>
                <c:pt idx="22">
                  <c:v>3.9E-2</c:v>
                </c:pt>
                <c:pt idx="23">
                  <c:v>0.312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19</c:v>
                </c:pt>
                <c:pt idx="2">
                  <c:v>36.6</c:v>
                </c:pt>
                <c:pt idx="3">
                  <c:v>27.1</c:v>
                </c:pt>
                <c:pt idx="4">
                  <c:v>27.8</c:v>
                </c:pt>
                <c:pt idx="5">
                  <c:v>20.399999999999999</c:v>
                </c:pt>
                <c:pt idx="6">
                  <c:v>29.6</c:v>
                </c:pt>
                <c:pt idx="7">
                  <c:v>36.299999999999997</c:v>
                </c:pt>
                <c:pt idx="8">
                  <c:v>33.200000000000003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31.4</c:v>
                </c:pt>
                <c:pt idx="18">
                  <c:v>35.799999999999997</c:v>
                </c:pt>
                <c:pt idx="19">
                  <c:v>31.7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4.0000000000000001E-3</c:v>
                </c:pt>
                <c:pt idx="8">
                  <c:v>0.06</c:v>
                </c:pt>
                <c:pt idx="10">
                  <c:v>1.802</c:v>
                </c:pt>
                <c:pt idx="12">
                  <c:v>3.0230000000000001</c:v>
                </c:pt>
                <c:pt idx="13">
                  <c:v>5.3679999999999986</c:v>
                </c:pt>
                <c:pt idx="14">
                  <c:v>0.45900000000000002</c:v>
                </c:pt>
                <c:pt idx="15">
                  <c:v>3.2000000000000001E-2</c:v>
                </c:pt>
                <c:pt idx="16">
                  <c:v>24.259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49.235999999999997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968952"/>
        <c:axId val="347969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6.4870000000000001</c:v>
                </c:pt>
                <c:pt idx="1">
                  <c:v>21.393000000000001</c:v>
                </c:pt>
                <c:pt idx="2">
                  <c:v>39.235000000000007</c:v>
                </c:pt>
                <c:pt idx="3">
                  <c:v>29.795000000000002</c:v>
                </c:pt>
                <c:pt idx="4">
                  <c:v>30.486999999999998</c:v>
                </c:pt>
                <c:pt idx="5">
                  <c:v>23.630999999999997</c:v>
                </c:pt>
                <c:pt idx="6">
                  <c:v>31.769000000000002</c:v>
                </c:pt>
                <c:pt idx="7">
                  <c:v>39.643999999999998</c:v>
                </c:pt>
                <c:pt idx="8">
                  <c:v>37.260000000000005</c:v>
                </c:pt>
                <c:pt idx="9">
                  <c:v>8.286999999999999</c:v>
                </c:pt>
                <c:pt idx="10">
                  <c:v>8.7929999999999993</c:v>
                </c:pt>
                <c:pt idx="11">
                  <c:v>12.802000000000001</c:v>
                </c:pt>
                <c:pt idx="12">
                  <c:v>7.0619999999999994</c:v>
                </c:pt>
                <c:pt idx="13">
                  <c:v>9.7309999999999999</c:v>
                </c:pt>
                <c:pt idx="14">
                  <c:v>4.8019999999999996</c:v>
                </c:pt>
                <c:pt idx="15">
                  <c:v>3.3329999999999997</c:v>
                </c:pt>
                <c:pt idx="16">
                  <c:v>28.4</c:v>
                </c:pt>
                <c:pt idx="17">
                  <c:v>34.514999999999993</c:v>
                </c:pt>
                <c:pt idx="18">
                  <c:v>36.921999999999997</c:v>
                </c:pt>
                <c:pt idx="19">
                  <c:v>31.688999999999997</c:v>
                </c:pt>
                <c:pt idx="20">
                  <c:v>20.369</c:v>
                </c:pt>
                <c:pt idx="21">
                  <c:v>50.760999999999996</c:v>
                </c:pt>
                <c:pt idx="22">
                  <c:v>4.1110000000000007</c:v>
                </c:pt>
                <c:pt idx="23">
                  <c:v>3.1770000000000005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968952"/>
        <c:axId val="347969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271.33999999999997</c:v>
                </c:pt>
                <c:pt idx="1">
                  <c:v>268.69</c:v>
                </c:pt>
                <c:pt idx="2">
                  <c:v>238.99</c:v>
                </c:pt>
                <c:pt idx="3">
                  <c:v>251.99</c:v>
                </c:pt>
                <c:pt idx="4">
                  <c:v>242.47</c:v>
                </c:pt>
                <c:pt idx="5">
                  <c:v>258.94</c:v>
                </c:pt>
                <c:pt idx="6">
                  <c:v>247.26</c:v>
                </c:pt>
                <c:pt idx="7">
                  <c:v>255</c:v>
                </c:pt>
                <c:pt idx="8">
                  <c:v>247.7</c:v>
                </c:pt>
                <c:pt idx="9">
                  <c:v>164.57</c:v>
                </c:pt>
                <c:pt idx="10">
                  <c:v>232.69</c:v>
                </c:pt>
                <c:pt idx="11">
                  <c:v>164.57</c:v>
                </c:pt>
                <c:pt idx="12">
                  <c:v>191</c:v>
                </c:pt>
                <c:pt idx="13">
                  <c:v>64.42</c:v>
                </c:pt>
                <c:pt idx="14">
                  <c:v>82</c:v>
                </c:pt>
                <c:pt idx="15">
                  <c:v>138.41</c:v>
                </c:pt>
                <c:pt idx="16">
                  <c:v>193.79</c:v>
                </c:pt>
                <c:pt idx="17">
                  <c:v>206.51</c:v>
                </c:pt>
                <c:pt idx="18">
                  <c:v>225.6</c:v>
                </c:pt>
                <c:pt idx="19">
                  <c:v>253.9</c:v>
                </c:pt>
                <c:pt idx="20">
                  <c:v>271.25</c:v>
                </c:pt>
                <c:pt idx="21">
                  <c:v>246.39</c:v>
                </c:pt>
                <c:pt idx="22">
                  <c:v>253</c:v>
                </c:pt>
                <c:pt idx="23">
                  <c:v>235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301096"/>
        <c:axId val="416300704"/>
      </c:lineChart>
      <c:catAx>
        <c:axId val="347968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969344"/>
        <c:crosses val="autoZero"/>
        <c:auto val="1"/>
        <c:lblAlgn val="ctr"/>
        <c:lblOffset val="100"/>
        <c:noMultiLvlLbl val="0"/>
      </c:catAx>
      <c:valAx>
        <c:axId val="34796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968952"/>
        <c:crosses val="autoZero"/>
        <c:crossBetween val="between"/>
      </c:valAx>
      <c:valAx>
        <c:axId val="416300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301096"/>
        <c:crosses val="max"/>
        <c:crossBetween val="between"/>
      </c:valAx>
      <c:catAx>
        <c:axId val="416301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300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6.4870000000000001</v>
      </c>
      <c r="C4" s="18">
        <v>21.424999999999997</v>
      </c>
      <c r="D4" s="18">
        <v>39.227999999999994</v>
      </c>
      <c r="E4" s="18">
        <v>29.803000000000001</v>
      </c>
      <c r="F4" s="18">
        <v>30.535</v>
      </c>
      <c r="G4" s="18">
        <v>23.675000000000001</v>
      </c>
      <c r="H4" s="18">
        <v>31.771000000000004</v>
      </c>
      <c r="I4" s="18">
        <v>39.650999999999996</v>
      </c>
      <c r="J4" s="18">
        <v>37.227000000000004</v>
      </c>
      <c r="K4" s="18">
        <v>8.286999999999999</v>
      </c>
      <c r="L4" s="18">
        <v>8.793000000000001</v>
      </c>
      <c r="M4" s="18">
        <v>12.802000000000001</v>
      </c>
      <c r="N4" s="18">
        <v>7.0620000000000012</v>
      </c>
      <c r="O4" s="18">
        <v>9.7309999999999999</v>
      </c>
      <c r="P4" s="18">
        <v>4.8020000000000005</v>
      </c>
      <c r="Q4" s="18">
        <v>3.3330000000000002</v>
      </c>
      <c r="R4" s="18">
        <v>28.4</v>
      </c>
      <c r="S4" s="18">
        <v>34.512999999999998</v>
      </c>
      <c r="T4" s="18">
        <v>36.967999999999996</v>
      </c>
      <c r="U4" s="18">
        <v>31.7</v>
      </c>
      <c r="V4" s="18">
        <v>20.369</v>
      </c>
      <c r="W4" s="18">
        <v>50.761000000000003</v>
      </c>
      <c r="X4" s="18">
        <v>4.1109999999999998</v>
      </c>
      <c r="Y4" s="18">
        <v>3.1769999999999996</v>
      </c>
      <c r="Z4" s="19"/>
      <c r="AA4" s="20">
        <f>SUM(B4:Z4)</f>
        <v>524.61099999999999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271.33999999999997</v>
      </c>
      <c r="C7" s="28">
        <v>268.69</v>
      </c>
      <c r="D7" s="28">
        <v>238.99</v>
      </c>
      <c r="E7" s="28">
        <v>251.99</v>
      </c>
      <c r="F7" s="28">
        <v>242.47</v>
      </c>
      <c r="G7" s="28">
        <v>258.94</v>
      </c>
      <c r="H7" s="28">
        <v>247.26</v>
      </c>
      <c r="I7" s="28">
        <v>255</v>
      </c>
      <c r="J7" s="28">
        <v>247.7</v>
      </c>
      <c r="K7" s="28">
        <v>164.57</v>
      </c>
      <c r="L7" s="28">
        <v>232.69</v>
      </c>
      <c r="M7" s="28">
        <v>164.57</v>
      </c>
      <c r="N7" s="28">
        <v>191</v>
      </c>
      <c r="O7" s="28">
        <v>64.42</v>
      </c>
      <c r="P7" s="28">
        <v>82</v>
      </c>
      <c r="Q7" s="28">
        <v>138.41</v>
      </c>
      <c r="R7" s="28">
        <v>193.79</v>
      </c>
      <c r="S7" s="28">
        <v>206.51</v>
      </c>
      <c r="T7" s="28">
        <v>225.6</v>
      </c>
      <c r="U7" s="28">
        <v>253.9</v>
      </c>
      <c r="V7" s="28">
        <v>271.25</v>
      </c>
      <c r="W7" s="28">
        <v>246.39</v>
      </c>
      <c r="X7" s="28">
        <v>253</v>
      </c>
      <c r="Y7" s="28">
        <v>235</v>
      </c>
      <c r="Z7" s="29"/>
      <c r="AA7" s="30">
        <f>IF(SUM(B7:Z7)&lt;&gt;0,AVERAGEIF(B7:Z7,"&lt;&gt;"""),"")</f>
        <v>216.89500000000001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1.0189999999999999</v>
      </c>
      <c r="L10" s="42"/>
      <c r="M10" s="42">
        <v>6.5019999999999998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7.5209999999999999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15.5</v>
      </c>
      <c r="W12" s="52"/>
      <c r="X12" s="52">
        <v>3.9E-2</v>
      </c>
      <c r="Y12" s="52">
        <v>0.312</v>
      </c>
      <c r="Z12" s="53"/>
      <c r="AA12" s="54">
        <f t="shared" si="0"/>
        <v>15.850999999999999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49.235999999999997</v>
      </c>
      <c r="X13" s="52"/>
      <c r="Y13" s="52"/>
      <c r="Z13" s="53"/>
      <c r="AA13" s="54">
        <f t="shared" si="0"/>
        <v>49.235999999999997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4.0000000000000001E-3</v>
      </c>
      <c r="I14" s="57"/>
      <c r="J14" s="57">
        <v>0.06</v>
      </c>
      <c r="K14" s="57"/>
      <c r="L14" s="57">
        <v>1.802</v>
      </c>
      <c r="M14" s="57"/>
      <c r="N14" s="57">
        <v>3.0230000000000001</v>
      </c>
      <c r="O14" s="57">
        <v>5.3679999999999986</v>
      </c>
      <c r="P14" s="57">
        <v>0.45900000000000002</v>
      </c>
      <c r="Q14" s="57">
        <v>3.2000000000000001E-2</v>
      </c>
      <c r="R14" s="57">
        <v>24.259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35.006999999999998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4.0000000000000001E-3</v>
      </c>
      <c r="I16" s="62">
        <f t="shared" si="1"/>
        <v>0</v>
      </c>
      <c r="J16" s="62">
        <f t="shared" si="1"/>
        <v>0.06</v>
      </c>
      <c r="K16" s="62">
        <f t="shared" si="1"/>
        <v>1.0189999999999999</v>
      </c>
      <c r="L16" s="62">
        <f t="shared" si="1"/>
        <v>1.802</v>
      </c>
      <c r="M16" s="62">
        <f t="shared" si="1"/>
        <v>6.5019999999999998</v>
      </c>
      <c r="N16" s="62">
        <f t="shared" si="1"/>
        <v>3.0230000000000001</v>
      </c>
      <c r="O16" s="62">
        <f t="shared" si="1"/>
        <v>5.3679999999999986</v>
      </c>
      <c r="P16" s="62">
        <f t="shared" si="1"/>
        <v>0.45900000000000002</v>
      </c>
      <c r="Q16" s="62">
        <f t="shared" si="1"/>
        <v>3.2000000000000001E-2</v>
      </c>
      <c r="R16" s="62">
        <f t="shared" si="1"/>
        <v>24.259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15.5</v>
      </c>
      <c r="W16" s="62">
        <f t="shared" si="1"/>
        <v>49.235999999999997</v>
      </c>
      <c r="X16" s="62">
        <f t="shared" si="1"/>
        <v>3.9E-2</v>
      </c>
      <c r="Y16" s="62">
        <f t="shared" si="1"/>
        <v>0.312</v>
      </c>
      <c r="Z16" s="63" t="str">
        <f t="shared" si="1"/>
        <v/>
      </c>
      <c r="AA16" s="64">
        <f>SUM(AA10:AA15)</f>
        <v>107.61500000000001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0.70599999999999996</v>
      </c>
      <c r="C20" s="77">
        <v>0.67600000000000005</v>
      </c>
      <c r="D20" s="77">
        <v>0.67800000000000005</v>
      </c>
      <c r="E20" s="77">
        <v>0.69699999999999995</v>
      </c>
      <c r="F20" s="77">
        <v>0.72099999999999997</v>
      </c>
      <c r="G20" s="77">
        <v>0.78900000000000003</v>
      </c>
      <c r="H20" s="77">
        <v>0.81</v>
      </c>
      <c r="I20" s="77">
        <v>0.77800000000000002</v>
      </c>
      <c r="J20" s="77">
        <v>0.754</v>
      </c>
      <c r="K20" s="77">
        <v>0.73899999999999999</v>
      </c>
      <c r="L20" s="77">
        <v>0.73299999999999998</v>
      </c>
      <c r="M20" s="77">
        <v>0.75600000000000001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8.8369999999999997</v>
      </c>
    </row>
    <row r="21" spans="1:27" ht="24.95" customHeight="1" x14ac:dyDescent="0.2">
      <c r="A21" s="75" t="s">
        <v>16</v>
      </c>
      <c r="B21" s="80">
        <v>5.7809999999999997</v>
      </c>
      <c r="C21" s="81">
        <v>1.7490000000000001</v>
      </c>
      <c r="D21" s="81">
        <v>1.9500000000000002</v>
      </c>
      <c r="E21" s="81">
        <v>2.0059999999999998</v>
      </c>
      <c r="F21" s="81">
        <v>2.0140000000000002</v>
      </c>
      <c r="G21" s="81">
        <v>2.4859999999999998</v>
      </c>
      <c r="H21" s="81">
        <v>1.357</v>
      </c>
      <c r="I21" s="81">
        <v>2.573</v>
      </c>
      <c r="J21" s="81">
        <v>3.2130000000000001</v>
      </c>
      <c r="K21" s="81">
        <v>6.5289999999999999</v>
      </c>
      <c r="L21" s="81">
        <v>6.2579999999999991</v>
      </c>
      <c r="M21" s="81">
        <v>5.5440000000000005</v>
      </c>
      <c r="N21" s="81">
        <v>4.0390000000000006</v>
      </c>
      <c r="O21" s="81">
        <v>4.3629999999999995</v>
      </c>
      <c r="P21" s="81">
        <v>4.343</v>
      </c>
      <c r="Q21" s="81">
        <v>3.3010000000000002</v>
      </c>
      <c r="R21" s="81">
        <v>4.141</v>
      </c>
      <c r="S21" s="81">
        <v>3.113</v>
      </c>
      <c r="T21" s="81">
        <v>1.1679999999999999</v>
      </c>
      <c r="U21" s="81"/>
      <c r="V21" s="81">
        <v>4.8689999999999998</v>
      </c>
      <c r="W21" s="81">
        <v>1.5249999999999999</v>
      </c>
      <c r="X21" s="81">
        <v>4.0720000000000001</v>
      </c>
      <c r="Y21" s="81">
        <v>2.8649999999999998</v>
      </c>
      <c r="Z21" s="78"/>
      <c r="AA21" s="79">
        <f t="shared" si="2"/>
        <v>79.259000000000015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6.4870000000000001</v>
      </c>
      <c r="C25" s="88">
        <f t="shared" ref="C25:Z25" si="3">IF(LEN(C$2)&gt;0,SUM(C19:C24),"")</f>
        <v>2.4250000000000003</v>
      </c>
      <c r="D25" s="88">
        <f t="shared" si="3"/>
        <v>2.6280000000000001</v>
      </c>
      <c r="E25" s="88">
        <f t="shared" si="3"/>
        <v>2.7029999999999998</v>
      </c>
      <c r="F25" s="88">
        <f t="shared" si="3"/>
        <v>2.7350000000000003</v>
      </c>
      <c r="G25" s="88">
        <f t="shared" si="3"/>
        <v>3.2749999999999999</v>
      </c>
      <c r="H25" s="88">
        <f t="shared" si="3"/>
        <v>2.1669999999999998</v>
      </c>
      <c r="I25" s="88">
        <f t="shared" si="3"/>
        <v>3.351</v>
      </c>
      <c r="J25" s="88">
        <f t="shared" si="3"/>
        <v>3.9670000000000001</v>
      </c>
      <c r="K25" s="88">
        <f t="shared" si="3"/>
        <v>7.2679999999999998</v>
      </c>
      <c r="L25" s="88">
        <f t="shared" si="3"/>
        <v>6.9909999999999988</v>
      </c>
      <c r="M25" s="88">
        <f t="shared" si="3"/>
        <v>6.3000000000000007</v>
      </c>
      <c r="N25" s="88">
        <f t="shared" si="3"/>
        <v>4.0390000000000006</v>
      </c>
      <c r="O25" s="88">
        <f t="shared" si="3"/>
        <v>4.3629999999999995</v>
      </c>
      <c r="P25" s="88">
        <f t="shared" si="3"/>
        <v>4.343</v>
      </c>
      <c r="Q25" s="88">
        <f t="shared" si="3"/>
        <v>3.3010000000000002</v>
      </c>
      <c r="R25" s="88">
        <f t="shared" si="3"/>
        <v>4.141</v>
      </c>
      <c r="S25" s="88">
        <f t="shared" si="3"/>
        <v>3.113</v>
      </c>
      <c r="T25" s="88">
        <f t="shared" si="3"/>
        <v>1.1679999999999999</v>
      </c>
      <c r="U25" s="88">
        <f t="shared" si="3"/>
        <v>0</v>
      </c>
      <c r="V25" s="88">
        <f t="shared" si="3"/>
        <v>4.8689999999999998</v>
      </c>
      <c r="W25" s="88">
        <f t="shared" si="3"/>
        <v>1.5249999999999999</v>
      </c>
      <c r="X25" s="88">
        <f t="shared" si="3"/>
        <v>4.0720000000000001</v>
      </c>
      <c r="Y25" s="88">
        <f t="shared" si="3"/>
        <v>2.8649999999999998</v>
      </c>
      <c r="Z25" s="89" t="str">
        <f t="shared" si="3"/>
        <v/>
      </c>
      <c r="AA25" s="90">
        <f>SUM(AA19:AA24)</f>
        <v>88.096000000000018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6.4870000000000001</v>
      </c>
      <c r="C29" s="77">
        <v>2.4249999999999998</v>
      </c>
      <c r="D29" s="77">
        <v>2.6280000000000001</v>
      </c>
      <c r="E29" s="77">
        <v>2.7029999999999998</v>
      </c>
      <c r="F29" s="77">
        <v>2.7349999999999999</v>
      </c>
      <c r="G29" s="77">
        <v>3.2749999999999999</v>
      </c>
      <c r="H29" s="77">
        <v>2.1709999999999998</v>
      </c>
      <c r="I29" s="77">
        <v>3.351</v>
      </c>
      <c r="J29" s="77">
        <v>4.0270000000000001</v>
      </c>
      <c r="K29" s="77">
        <v>8.2870000000000008</v>
      </c>
      <c r="L29" s="77">
        <v>8.7929999999999993</v>
      </c>
      <c r="M29" s="77">
        <v>12.802</v>
      </c>
      <c r="N29" s="77">
        <v>7.0620000000000003</v>
      </c>
      <c r="O29" s="77">
        <v>9.7309999999999999</v>
      </c>
      <c r="P29" s="77">
        <v>4.8019999999999996</v>
      </c>
      <c r="Q29" s="77">
        <v>3.3330000000000002</v>
      </c>
      <c r="R29" s="77">
        <v>28.4</v>
      </c>
      <c r="S29" s="77">
        <v>3.113</v>
      </c>
      <c r="T29" s="77">
        <v>1.1679999999999999</v>
      </c>
      <c r="U29" s="77"/>
      <c r="V29" s="77">
        <v>20.369</v>
      </c>
      <c r="W29" s="77">
        <v>50.761000000000003</v>
      </c>
      <c r="X29" s="77">
        <v>4.1109999999999998</v>
      </c>
      <c r="Y29" s="77">
        <v>3.177</v>
      </c>
      <c r="Z29" s="78"/>
      <c r="AA29" s="79">
        <f>SUM(B29:Z29)</f>
        <v>195.71099999999998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6.4870000000000001</v>
      </c>
      <c r="C31" s="62">
        <f t="shared" ref="C31:Z31" si="4">IF(LEN(C$2)&gt;0,SUM(C28:C30),"")</f>
        <v>2.4249999999999998</v>
      </c>
      <c r="D31" s="62">
        <f t="shared" si="4"/>
        <v>2.6280000000000001</v>
      </c>
      <c r="E31" s="62">
        <f t="shared" si="4"/>
        <v>2.7029999999999998</v>
      </c>
      <c r="F31" s="62">
        <f t="shared" si="4"/>
        <v>2.7349999999999999</v>
      </c>
      <c r="G31" s="62">
        <f t="shared" si="4"/>
        <v>3.2749999999999999</v>
      </c>
      <c r="H31" s="62">
        <f t="shared" si="4"/>
        <v>2.1709999999999998</v>
      </c>
      <c r="I31" s="62">
        <f t="shared" si="4"/>
        <v>3.351</v>
      </c>
      <c r="J31" s="62">
        <f t="shared" si="4"/>
        <v>4.0270000000000001</v>
      </c>
      <c r="K31" s="62">
        <f t="shared" si="4"/>
        <v>8.2870000000000008</v>
      </c>
      <c r="L31" s="62">
        <f t="shared" si="4"/>
        <v>8.7929999999999993</v>
      </c>
      <c r="M31" s="62">
        <f t="shared" si="4"/>
        <v>12.802</v>
      </c>
      <c r="N31" s="62">
        <f t="shared" si="4"/>
        <v>7.0620000000000003</v>
      </c>
      <c r="O31" s="62">
        <f t="shared" si="4"/>
        <v>9.7309999999999999</v>
      </c>
      <c r="P31" s="62">
        <f t="shared" si="4"/>
        <v>4.8019999999999996</v>
      </c>
      <c r="Q31" s="62">
        <f t="shared" si="4"/>
        <v>3.3330000000000002</v>
      </c>
      <c r="R31" s="62">
        <f t="shared" si="4"/>
        <v>28.4</v>
      </c>
      <c r="S31" s="62">
        <f t="shared" si="4"/>
        <v>3.113</v>
      </c>
      <c r="T31" s="62">
        <f t="shared" si="4"/>
        <v>1.1679999999999999</v>
      </c>
      <c r="U31" s="62">
        <f t="shared" si="4"/>
        <v>0</v>
      </c>
      <c r="V31" s="62">
        <f t="shared" si="4"/>
        <v>20.369</v>
      </c>
      <c r="W31" s="62">
        <f t="shared" si="4"/>
        <v>50.761000000000003</v>
      </c>
      <c r="X31" s="62">
        <f t="shared" si="4"/>
        <v>4.1109999999999998</v>
      </c>
      <c r="Y31" s="62">
        <f t="shared" si="4"/>
        <v>3.177</v>
      </c>
      <c r="Z31" s="63" t="str">
        <f t="shared" si="4"/>
        <v/>
      </c>
      <c r="AA31" s="64">
        <f>SUM(AA28:AA30)</f>
        <v>195.71099999999998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19</v>
      </c>
      <c r="D38" s="99">
        <v>36.6</v>
      </c>
      <c r="E38" s="99">
        <v>27.1</v>
      </c>
      <c r="F38" s="99">
        <v>27.8</v>
      </c>
      <c r="G38" s="99">
        <v>20.399999999999999</v>
      </c>
      <c r="H38" s="99">
        <v>29.6</v>
      </c>
      <c r="I38" s="99">
        <v>36.299999999999997</v>
      </c>
      <c r="J38" s="99">
        <v>33.200000000000003</v>
      </c>
      <c r="K38" s="99"/>
      <c r="L38" s="99"/>
      <c r="M38" s="99"/>
      <c r="N38" s="99"/>
      <c r="O38" s="99"/>
      <c r="P38" s="99"/>
      <c r="Q38" s="99"/>
      <c r="R38" s="99"/>
      <c r="S38" s="99">
        <v>31.4</v>
      </c>
      <c r="T38" s="99">
        <v>35.799999999999997</v>
      </c>
      <c r="U38" s="99">
        <v>31.7</v>
      </c>
      <c r="V38" s="99"/>
      <c r="W38" s="99"/>
      <c r="X38" s="99"/>
      <c r="Y38" s="99"/>
      <c r="Z38" s="100"/>
      <c r="AA38" s="79">
        <f t="shared" si="5"/>
        <v>328.9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19</v>
      </c>
      <c r="D39" s="88">
        <f t="shared" si="6"/>
        <v>36.6</v>
      </c>
      <c r="E39" s="88">
        <f t="shared" si="6"/>
        <v>27.1</v>
      </c>
      <c r="F39" s="88">
        <f t="shared" si="6"/>
        <v>27.8</v>
      </c>
      <c r="G39" s="88">
        <f t="shared" si="6"/>
        <v>20.399999999999999</v>
      </c>
      <c r="H39" s="88">
        <f t="shared" si="6"/>
        <v>29.6</v>
      </c>
      <c r="I39" s="88">
        <f t="shared" si="6"/>
        <v>36.299999999999997</v>
      </c>
      <c r="J39" s="88">
        <f t="shared" si="6"/>
        <v>33.200000000000003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31.4</v>
      </c>
      <c r="T39" s="88">
        <f t="shared" si="6"/>
        <v>35.799999999999997</v>
      </c>
      <c r="U39" s="88">
        <f t="shared" si="6"/>
        <v>31.7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19</v>
      </c>
      <c r="D46" s="99">
        <v>36.6</v>
      </c>
      <c r="E46" s="99">
        <v>27.1</v>
      </c>
      <c r="F46" s="99">
        <v>27.8</v>
      </c>
      <c r="G46" s="99">
        <v>20.399999999999999</v>
      </c>
      <c r="H46" s="99">
        <v>29.6</v>
      </c>
      <c r="I46" s="99">
        <v>36.299999999999997</v>
      </c>
      <c r="J46" s="99">
        <v>33.200000000000003</v>
      </c>
      <c r="K46" s="99"/>
      <c r="L46" s="99"/>
      <c r="M46" s="99"/>
      <c r="N46" s="99"/>
      <c r="O46" s="99"/>
      <c r="P46" s="99"/>
      <c r="Q46" s="99"/>
      <c r="R46" s="99"/>
      <c r="S46" s="99">
        <v>31.4</v>
      </c>
      <c r="T46" s="99">
        <v>35.799999999999997</v>
      </c>
      <c r="U46" s="99">
        <v>31.7</v>
      </c>
      <c r="V46" s="99"/>
      <c r="W46" s="99"/>
      <c r="X46" s="99"/>
      <c r="Y46" s="99"/>
      <c r="Z46" s="100"/>
      <c r="AA46" s="79">
        <f t="shared" si="7"/>
        <v>328.9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19</v>
      </c>
      <c r="D48" s="88">
        <f t="shared" si="8"/>
        <v>36.6</v>
      </c>
      <c r="E48" s="88">
        <f t="shared" si="8"/>
        <v>27.1</v>
      </c>
      <c r="F48" s="88">
        <f t="shared" si="8"/>
        <v>27.8</v>
      </c>
      <c r="G48" s="88">
        <f t="shared" si="8"/>
        <v>20.399999999999999</v>
      </c>
      <c r="H48" s="88">
        <f t="shared" si="8"/>
        <v>29.6</v>
      </c>
      <c r="I48" s="88">
        <f t="shared" si="8"/>
        <v>36.299999999999997</v>
      </c>
      <c r="J48" s="88">
        <f t="shared" si="8"/>
        <v>33.200000000000003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31.4</v>
      </c>
      <c r="T48" s="88">
        <f t="shared" si="8"/>
        <v>35.799999999999997</v>
      </c>
      <c r="U48" s="88">
        <f t="shared" si="8"/>
        <v>31.7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6.4870000000000001</v>
      </c>
      <c r="C51" s="88">
        <f t="shared" si="10"/>
        <v>21.425000000000001</v>
      </c>
      <c r="D51" s="88">
        <f t="shared" si="10"/>
        <v>39.228000000000002</v>
      </c>
      <c r="E51" s="88">
        <f t="shared" si="10"/>
        <v>29.803000000000001</v>
      </c>
      <c r="F51" s="88">
        <f t="shared" si="10"/>
        <v>30.535</v>
      </c>
      <c r="G51" s="88">
        <f t="shared" si="10"/>
        <v>23.674999999999997</v>
      </c>
      <c r="H51" s="88">
        <f t="shared" si="10"/>
        <v>31.771000000000001</v>
      </c>
      <c r="I51" s="88">
        <f t="shared" si="10"/>
        <v>39.650999999999996</v>
      </c>
      <c r="J51" s="88">
        <f t="shared" si="10"/>
        <v>37.227000000000004</v>
      </c>
      <c r="K51" s="88">
        <f t="shared" si="10"/>
        <v>8.286999999999999</v>
      </c>
      <c r="L51" s="88">
        <f t="shared" si="10"/>
        <v>8.7929999999999993</v>
      </c>
      <c r="M51" s="88">
        <f t="shared" si="10"/>
        <v>12.802</v>
      </c>
      <c r="N51" s="88">
        <f t="shared" si="10"/>
        <v>7.0620000000000012</v>
      </c>
      <c r="O51" s="88">
        <f t="shared" si="10"/>
        <v>9.7309999999999981</v>
      </c>
      <c r="P51" s="88">
        <f t="shared" si="10"/>
        <v>4.8019999999999996</v>
      </c>
      <c r="Q51" s="88">
        <f t="shared" si="10"/>
        <v>3.3330000000000002</v>
      </c>
      <c r="R51" s="88">
        <f t="shared" si="10"/>
        <v>28.4</v>
      </c>
      <c r="S51" s="88">
        <f t="shared" si="10"/>
        <v>34.512999999999998</v>
      </c>
      <c r="T51" s="88">
        <f t="shared" si="10"/>
        <v>36.967999999999996</v>
      </c>
      <c r="U51" s="88">
        <f t="shared" si="10"/>
        <v>31.7</v>
      </c>
      <c r="V51" s="88">
        <f t="shared" si="10"/>
        <v>20.369</v>
      </c>
      <c r="W51" s="88">
        <f t="shared" si="10"/>
        <v>50.760999999999996</v>
      </c>
      <c r="X51" s="88">
        <f t="shared" si="10"/>
        <v>4.1109999999999998</v>
      </c>
      <c r="Y51" s="88">
        <f t="shared" si="10"/>
        <v>3.1769999999999996</v>
      </c>
      <c r="Z51" s="89" t="str">
        <f t="shared" si="10"/>
        <v/>
      </c>
      <c r="AA51" s="105">
        <f>SUM(B51:Z51)</f>
        <v>524.61099999999999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6.4870000000000001</v>
      </c>
      <c r="C4" s="18">
        <v>21.393000000000001</v>
      </c>
      <c r="D4" s="18">
        <v>39.235000000000007</v>
      </c>
      <c r="E4" s="18">
        <v>29.795000000000002</v>
      </c>
      <c r="F4" s="18">
        <v>30.486999999999998</v>
      </c>
      <c r="G4" s="18">
        <v>23.630999999999997</v>
      </c>
      <c r="H4" s="18">
        <v>31.769000000000002</v>
      </c>
      <c r="I4" s="18">
        <v>39.643999999999998</v>
      </c>
      <c r="J4" s="18">
        <v>37.260000000000005</v>
      </c>
      <c r="K4" s="18">
        <v>8.286999999999999</v>
      </c>
      <c r="L4" s="18">
        <v>8.7929999999999993</v>
      </c>
      <c r="M4" s="18">
        <v>12.802000000000001</v>
      </c>
      <c r="N4" s="18">
        <v>7.0619999999999994</v>
      </c>
      <c r="O4" s="18">
        <v>9.7309999999999999</v>
      </c>
      <c r="P4" s="18">
        <v>4.8019999999999996</v>
      </c>
      <c r="Q4" s="18">
        <v>3.3329999999999997</v>
      </c>
      <c r="R4" s="18">
        <v>28.4</v>
      </c>
      <c r="S4" s="18">
        <v>34.514999999999993</v>
      </c>
      <c r="T4" s="18">
        <v>36.921999999999997</v>
      </c>
      <c r="U4" s="18">
        <v>31.688999999999997</v>
      </c>
      <c r="V4" s="18">
        <v>20.369</v>
      </c>
      <c r="W4" s="18">
        <v>50.760999999999996</v>
      </c>
      <c r="X4" s="18">
        <v>4.1110000000000007</v>
      </c>
      <c r="Y4" s="18">
        <v>3.1770000000000005</v>
      </c>
      <c r="Z4" s="19"/>
      <c r="AA4" s="20">
        <f>SUM(B4:Z4)</f>
        <v>524.45500000000004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271.33999999999997</v>
      </c>
      <c r="C7" s="28">
        <v>268.69</v>
      </c>
      <c r="D7" s="28">
        <v>238.99</v>
      </c>
      <c r="E7" s="28">
        <v>251.99</v>
      </c>
      <c r="F7" s="28">
        <v>242.47</v>
      </c>
      <c r="G7" s="28">
        <v>258.94</v>
      </c>
      <c r="H7" s="28">
        <v>247.26</v>
      </c>
      <c r="I7" s="28">
        <v>255</v>
      </c>
      <c r="J7" s="28">
        <v>247.7</v>
      </c>
      <c r="K7" s="28">
        <v>164.57</v>
      </c>
      <c r="L7" s="28">
        <v>232.69</v>
      </c>
      <c r="M7" s="28">
        <v>164.57</v>
      </c>
      <c r="N7" s="28">
        <v>191</v>
      </c>
      <c r="O7" s="28">
        <v>64.42</v>
      </c>
      <c r="P7" s="28">
        <v>82</v>
      </c>
      <c r="Q7" s="28">
        <v>138.41</v>
      </c>
      <c r="R7" s="28">
        <v>193.79</v>
      </c>
      <c r="S7" s="28">
        <v>206.51</v>
      </c>
      <c r="T7" s="28">
        <v>225.6</v>
      </c>
      <c r="U7" s="28">
        <v>253.9</v>
      </c>
      <c r="V7" s="28">
        <v>271.25</v>
      </c>
      <c r="W7" s="28">
        <v>246.39</v>
      </c>
      <c r="X7" s="28">
        <v>253</v>
      </c>
      <c r="Y7" s="28">
        <v>235</v>
      </c>
      <c r="Z7" s="29"/>
      <c r="AA7" s="30">
        <f>IF(SUM(B7:Z7)&lt;&gt;0,AVERAGEIF(B7:Z7,"&lt;&gt;"""),"")</f>
        <v>216.89500000000001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6.4870000000000001</v>
      </c>
      <c r="C14" s="57">
        <v>20.593</v>
      </c>
      <c r="D14" s="57">
        <v>38.435000000000009</v>
      </c>
      <c r="E14" s="57">
        <v>21.995000000000001</v>
      </c>
      <c r="F14" s="57">
        <v>29.687000000000001</v>
      </c>
      <c r="G14" s="57">
        <v>22.831</v>
      </c>
      <c r="H14" s="57">
        <v>30.76</v>
      </c>
      <c r="I14" s="57">
        <v>37.744</v>
      </c>
      <c r="J14" s="57">
        <v>35.36</v>
      </c>
      <c r="K14" s="57">
        <v>6.3869999999999996</v>
      </c>
      <c r="L14" s="57">
        <v>6.8929999999999998</v>
      </c>
      <c r="M14" s="57">
        <v>10.211</v>
      </c>
      <c r="N14" s="57">
        <v>2.0529999999999999</v>
      </c>
      <c r="O14" s="57">
        <v>7.8310000000000004</v>
      </c>
      <c r="P14" s="57">
        <v>4.8019999999999996</v>
      </c>
      <c r="Q14" s="57">
        <v>3.3329999999999997</v>
      </c>
      <c r="R14" s="57"/>
      <c r="S14" s="57">
        <v>34.250999999999991</v>
      </c>
      <c r="T14" s="57">
        <v>36.921999999999997</v>
      </c>
      <c r="U14" s="57">
        <v>31.382999999999999</v>
      </c>
      <c r="V14" s="57">
        <v>20.369</v>
      </c>
      <c r="W14" s="57">
        <v>50.760999999999996</v>
      </c>
      <c r="X14" s="57">
        <v>4.1110000000000007</v>
      </c>
      <c r="Y14" s="57">
        <v>3.1770000000000005</v>
      </c>
      <c r="Z14" s="58"/>
      <c r="AA14" s="59">
        <f t="shared" si="0"/>
        <v>466.37599999999998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6.4870000000000001</v>
      </c>
      <c r="C16" s="62">
        <f t="shared" ref="C16:Z16" si="1">IF(LEN(C$2)&gt;0,SUM(C10:C15),"")</f>
        <v>20.593</v>
      </c>
      <c r="D16" s="62">
        <f t="shared" si="1"/>
        <v>38.435000000000009</v>
      </c>
      <c r="E16" s="62">
        <f t="shared" si="1"/>
        <v>21.995000000000001</v>
      </c>
      <c r="F16" s="62">
        <f t="shared" si="1"/>
        <v>29.687000000000001</v>
      </c>
      <c r="G16" s="62">
        <f t="shared" si="1"/>
        <v>22.831</v>
      </c>
      <c r="H16" s="62">
        <f t="shared" si="1"/>
        <v>30.76</v>
      </c>
      <c r="I16" s="62">
        <f t="shared" si="1"/>
        <v>37.744</v>
      </c>
      <c r="J16" s="62">
        <f t="shared" si="1"/>
        <v>35.36</v>
      </c>
      <c r="K16" s="62">
        <f t="shared" si="1"/>
        <v>6.3869999999999996</v>
      </c>
      <c r="L16" s="62">
        <f t="shared" si="1"/>
        <v>6.8929999999999998</v>
      </c>
      <c r="M16" s="62">
        <f t="shared" si="1"/>
        <v>10.211</v>
      </c>
      <c r="N16" s="62">
        <f t="shared" si="1"/>
        <v>2.0529999999999999</v>
      </c>
      <c r="O16" s="62">
        <f t="shared" si="1"/>
        <v>7.8310000000000004</v>
      </c>
      <c r="P16" s="62">
        <f t="shared" si="1"/>
        <v>4.8019999999999996</v>
      </c>
      <c r="Q16" s="62">
        <f t="shared" si="1"/>
        <v>3.3329999999999997</v>
      </c>
      <c r="R16" s="62">
        <f t="shared" si="1"/>
        <v>0</v>
      </c>
      <c r="S16" s="62">
        <f t="shared" si="1"/>
        <v>34.250999999999991</v>
      </c>
      <c r="T16" s="62">
        <f t="shared" si="1"/>
        <v>36.921999999999997</v>
      </c>
      <c r="U16" s="62">
        <f t="shared" si="1"/>
        <v>31.382999999999999</v>
      </c>
      <c r="V16" s="62">
        <f t="shared" si="1"/>
        <v>20.369</v>
      </c>
      <c r="W16" s="62">
        <f t="shared" si="1"/>
        <v>50.760999999999996</v>
      </c>
      <c r="X16" s="62">
        <f t="shared" si="1"/>
        <v>4.1110000000000007</v>
      </c>
      <c r="Y16" s="62">
        <f t="shared" si="1"/>
        <v>3.1770000000000005</v>
      </c>
      <c r="Z16" s="63" t="str">
        <f t="shared" si="1"/>
        <v/>
      </c>
      <c r="AA16" s="64">
        <f>SUM(AA10:AA15)</f>
        <v>466.37599999999998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18.099999999999998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7</v>
      </c>
      <c r="F21" s="81"/>
      <c r="G21" s="81"/>
      <c r="H21" s="81">
        <v>0.20899999999999999</v>
      </c>
      <c r="I21" s="81"/>
      <c r="J21" s="81"/>
      <c r="K21" s="81"/>
      <c r="L21" s="81"/>
      <c r="M21" s="81">
        <v>0.69099999999999995</v>
      </c>
      <c r="N21" s="81">
        <v>3.109</v>
      </c>
      <c r="O21" s="81"/>
      <c r="P21" s="81"/>
      <c r="Q21" s="81"/>
      <c r="R21" s="81"/>
      <c r="S21" s="81">
        <v>0.26400000000000001</v>
      </c>
      <c r="T21" s="81"/>
      <c r="U21" s="81">
        <v>0.30599999999999999</v>
      </c>
      <c r="V21" s="81"/>
      <c r="W21" s="81"/>
      <c r="X21" s="81"/>
      <c r="Y21" s="81"/>
      <c r="Z21" s="78"/>
      <c r="AA21" s="79">
        <f t="shared" si="2"/>
        <v>11.578999999999999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0.8</v>
      </c>
      <c r="D25" s="88">
        <f t="shared" si="3"/>
        <v>0.8</v>
      </c>
      <c r="E25" s="88">
        <f t="shared" si="3"/>
        <v>7.8</v>
      </c>
      <c r="F25" s="88">
        <f t="shared" si="3"/>
        <v>0.8</v>
      </c>
      <c r="G25" s="88">
        <f t="shared" si="3"/>
        <v>0.8</v>
      </c>
      <c r="H25" s="88">
        <f t="shared" si="3"/>
        <v>1.0090000000000001</v>
      </c>
      <c r="I25" s="88">
        <f t="shared" si="3"/>
        <v>1.9</v>
      </c>
      <c r="J25" s="88">
        <f t="shared" si="3"/>
        <v>1.9</v>
      </c>
      <c r="K25" s="88">
        <f t="shared" si="3"/>
        <v>1.9</v>
      </c>
      <c r="L25" s="88">
        <f t="shared" si="3"/>
        <v>1.9</v>
      </c>
      <c r="M25" s="88">
        <f t="shared" si="3"/>
        <v>2.5909999999999997</v>
      </c>
      <c r="N25" s="88">
        <f t="shared" si="3"/>
        <v>5.0090000000000003</v>
      </c>
      <c r="O25" s="88">
        <f t="shared" si="3"/>
        <v>1.9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0.26400000000000001</v>
      </c>
      <c r="T25" s="88">
        <f t="shared" si="3"/>
        <v>0</v>
      </c>
      <c r="U25" s="88">
        <f t="shared" si="3"/>
        <v>0.30599999999999999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29.678999999999995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6.4870000000000001</v>
      </c>
      <c r="C29" s="77">
        <v>21.393000000000001</v>
      </c>
      <c r="D29" s="77">
        <v>39.234999999999999</v>
      </c>
      <c r="E29" s="77">
        <v>29.795000000000002</v>
      </c>
      <c r="F29" s="77">
        <v>30.486999999999998</v>
      </c>
      <c r="G29" s="77">
        <v>23.631</v>
      </c>
      <c r="H29" s="77">
        <v>31.768999999999998</v>
      </c>
      <c r="I29" s="77">
        <v>39.643999999999998</v>
      </c>
      <c r="J29" s="77">
        <v>37.26</v>
      </c>
      <c r="K29" s="77">
        <v>8.2870000000000008</v>
      </c>
      <c r="L29" s="77">
        <v>8.7929999999999993</v>
      </c>
      <c r="M29" s="77">
        <v>12.802</v>
      </c>
      <c r="N29" s="77">
        <v>7.0620000000000003</v>
      </c>
      <c r="O29" s="77">
        <v>9.7309999999999999</v>
      </c>
      <c r="P29" s="77">
        <v>4.8019999999999996</v>
      </c>
      <c r="Q29" s="77">
        <v>3.3330000000000002</v>
      </c>
      <c r="R29" s="77"/>
      <c r="S29" s="77">
        <v>34.515000000000001</v>
      </c>
      <c r="T29" s="77">
        <v>36.921999999999997</v>
      </c>
      <c r="U29" s="77">
        <v>31.689</v>
      </c>
      <c r="V29" s="77">
        <v>20.369</v>
      </c>
      <c r="W29" s="77">
        <v>50.761000000000003</v>
      </c>
      <c r="X29" s="77">
        <v>4.1109999999999998</v>
      </c>
      <c r="Y29" s="77">
        <v>3.177</v>
      </c>
      <c r="Z29" s="78"/>
      <c r="AA29" s="79">
        <f>SUM(B29:Z29)</f>
        <v>496.05500000000012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6.4870000000000001</v>
      </c>
      <c r="C31" s="62">
        <f t="shared" si="4"/>
        <v>21.393000000000001</v>
      </c>
      <c r="D31" s="62">
        <f t="shared" si="4"/>
        <v>39.234999999999999</v>
      </c>
      <c r="E31" s="62">
        <f t="shared" si="4"/>
        <v>29.795000000000002</v>
      </c>
      <c r="F31" s="62">
        <f t="shared" si="4"/>
        <v>30.486999999999998</v>
      </c>
      <c r="G31" s="62">
        <f t="shared" si="4"/>
        <v>23.631</v>
      </c>
      <c r="H31" s="62">
        <f t="shared" si="4"/>
        <v>31.768999999999998</v>
      </c>
      <c r="I31" s="62">
        <f t="shared" si="4"/>
        <v>39.643999999999998</v>
      </c>
      <c r="J31" s="62">
        <f t="shared" si="4"/>
        <v>37.26</v>
      </c>
      <c r="K31" s="62">
        <f t="shared" si="4"/>
        <v>8.2870000000000008</v>
      </c>
      <c r="L31" s="62">
        <f t="shared" si="4"/>
        <v>8.7929999999999993</v>
      </c>
      <c r="M31" s="62">
        <f t="shared" si="4"/>
        <v>12.802</v>
      </c>
      <c r="N31" s="62">
        <f t="shared" si="4"/>
        <v>7.0620000000000003</v>
      </c>
      <c r="O31" s="62">
        <f t="shared" si="4"/>
        <v>9.7309999999999999</v>
      </c>
      <c r="P31" s="62">
        <f t="shared" si="4"/>
        <v>4.8019999999999996</v>
      </c>
      <c r="Q31" s="62">
        <f t="shared" si="4"/>
        <v>3.3330000000000002</v>
      </c>
      <c r="R31" s="62">
        <f t="shared" si="4"/>
        <v>0</v>
      </c>
      <c r="S31" s="62">
        <f t="shared" si="4"/>
        <v>34.515000000000001</v>
      </c>
      <c r="T31" s="62">
        <f t="shared" si="4"/>
        <v>36.921999999999997</v>
      </c>
      <c r="U31" s="62">
        <f t="shared" si="4"/>
        <v>31.689</v>
      </c>
      <c r="V31" s="62">
        <f t="shared" si="4"/>
        <v>20.369</v>
      </c>
      <c r="W31" s="62">
        <f t="shared" si="4"/>
        <v>50.761000000000003</v>
      </c>
      <c r="X31" s="62">
        <f t="shared" si="4"/>
        <v>4.1109999999999998</v>
      </c>
      <c r="Y31" s="62">
        <f t="shared" si="4"/>
        <v>3.177</v>
      </c>
      <c r="Z31" s="63">
        <f t="shared" si="4"/>
        <v>0</v>
      </c>
      <c r="AA31" s="64">
        <f t="shared" si="4"/>
        <v>496.05500000000012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28.4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28.4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28.4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28.4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6.4870000000000001</v>
      </c>
      <c r="C51" s="88">
        <f t="shared" si="10"/>
        <v>21.393000000000001</v>
      </c>
      <c r="D51" s="88">
        <f t="shared" si="10"/>
        <v>39.235000000000007</v>
      </c>
      <c r="E51" s="88">
        <f t="shared" si="10"/>
        <v>29.795000000000002</v>
      </c>
      <c r="F51" s="88">
        <f t="shared" si="10"/>
        <v>30.487000000000002</v>
      </c>
      <c r="G51" s="88">
        <f t="shared" si="10"/>
        <v>23.631</v>
      </c>
      <c r="H51" s="88">
        <f t="shared" si="10"/>
        <v>31.769000000000002</v>
      </c>
      <c r="I51" s="88">
        <f t="shared" si="10"/>
        <v>39.643999999999998</v>
      </c>
      <c r="J51" s="88">
        <f t="shared" si="10"/>
        <v>37.26</v>
      </c>
      <c r="K51" s="88">
        <f t="shared" si="10"/>
        <v>8.286999999999999</v>
      </c>
      <c r="L51" s="88">
        <f t="shared" si="10"/>
        <v>8.7929999999999993</v>
      </c>
      <c r="M51" s="88">
        <f t="shared" si="10"/>
        <v>12.802</v>
      </c>
      <c r="N51" s="88">
        <f t="shared" si="10"/>
        <v>7.0620000000000003</v>
      </c>
      <c r="O51" s="88">
        <f t="shared" si="10"/>
        <v>9.7309999999999999</v>
      </c>
      <c r="P51" s="88">
        <f t="shared" si="10"/>
        <v>4.8019999999999996</v>
      </c>
      <c r="Q51" s="88">
        <f t="shared" si="10"/>
        <v>3.3329999999999997</v>
      </c>
      <c r="R51" s="88">
        <f t="shared" si="10"/>
        <v>28.4</v>
      </c>
      <c r="S51" s="88">
        <f t="shared" si="10"/>
        <v>34.514999999999993</v>
      </c>
      <c r="T51" s="88">
        <f t="shared" si="10"/>
        <v>36.921999999999997</v>
      </c>
      <c r="U51" s="88">
        <f t="shared" si="10"/>
        <v>31.689</v>
      </c>
      <c r="V51" s="88">
        <f t="shared" si="10"/>
        <v>20.369</v>
      </c>
      <c r="W51" s="88">
        <f t="shared" si="10"/>
        <v>50.760999999999996</v>
      </c>
      <c r="X51" s="88">
        <f t="shared" si="10"/>
        <v>4.1110000000000007</v>
      </c>
      <c r="Y51" s="88">
        <f t="shared" si="10"/>
        <v>3.1770000000000005</v>
      </c>
      <c r="Z51" s="89">
        <f t="shared" si="10"/>
        <v>0</v>
      </c>
      <c r="AA51" s="105">
        <f>SUM(B51:Z51)</f>
        <v>524.45500000000004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-19</v>
      </c>
      <c r="D4" s="18">
        <v>-36.6</v>
      </c>
      <c r="E4" s="18">
        <v>-27.1</v>
      </c>
      <c r="F4" s="18">
        <v>-27.8</v>
      </c>
      <c r="G4" s="18">
        <v>-20.399999999999999</v>
      </c>
      <c r="H4" s="18">
        <v>-29.6</v>
      </c>
      <c r="I4" s="18">
        <v>-36.299999999999997</v>
      </c>
      <c r="J4" s="18">
        <v>-33.200000000000003</v>
      </c>
      <c r="K4" s="18"/>
      <c r="L4" s="18"/>
      <c r="M4" s="18"/>
      <c r="N4" s="18"/>
      <c r="O4" s="18"/>
      <c r="P4" s="18"/>
      <c r="Q4" s="18"/>
      <c r="R4" s="18">
        <v>28.4</v>
      </c>
      <c r="S4" s="18">
        <v>-31.4</v>
      </c>
      <c r="T4" s="18">
        <v>-35.799999999999997</v>
      </c>
      <c r="U4" s="18">
        <v>-31.7</v>
      </c>
      <c r="V4" s="18"/>
      <c r="W4" s="18"/>
      <c r="X4" s="18"/>
      <c r="Y4" s="18"/>
      <c r="Z4" s="19"/>
      <c r="AA4" s="112">
        <f>SUM(B4:Z4)</f>
        <v>-300.5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271.33999999999997</v>
      </c>
      <c r="C7" s="118">
        <v>268.69</v>
      </c>
      <c r="D7" s="118">
        <v>238.99</v>
      </c>
      <c r="E7" s="118">
        <v>251.99</v>
      </c>
      <c r="F7" s="118">
        <v>242.47</v>
      </c>
      <c r="G7" s="118">
        <v>258.94</v>
      </c>
      <c r="H7" s="118">
        <v>247.26</v>
      </c>
      <c r="I7" s="118">
        <v>255</v>
      </c>
      <c r="J7" s="118">
        <v>247.7</v>
      </c>
      <c r="K7" s="118">
        <v>164.57</v>
      </c>
      <c r="L7" s="118">
        <v>232.69</v>
      </c>
      <c r="M7" s="118">
        <v>164.57</v>
      </c>
      <c r="N7" s="118">
        <v>191</v>
      </c>
      <c r="O7" s="118">
        <v>64.42</v>
      </c>
      <c r="P7" s="118">
        <v>82</v>
      </c>
      <c r="Q7" s="118">
        <v>138.41</v>
      </c>
      <c r="R7" s="118">
        <v>193.79</v>
      </c>
      <c r="S7" s="118">
        <v>206.51</v>
      </c>
      <c r="T7" s="118">
        <v>225.6</v>
      </c>
      <c r="U7" s="118">
        <v>253.9</v>
      </c>
      <c r="V7" s="118">
        <v>271.25</v>
      </c>
      <c r="W7" s="118">
        <v>246.39</v>
      </c>
      <c r="X7" s="118">
        <v>253</v>
      </c>
      <c r="Y7" s="118">
        <v>235</v>
      </c>
      <c r="Z7" s="119"/>
      <c r="AA7" s="120">
        <f>IF(SUM(B7:Z7)&lt;&gt;0,AVERAGEIF(B7:Z7,"&lt;&gt;"""),"")</f>
        <v>216.89500000000001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19</v>
      </c>
      <c r="D15" s="134">
        <v>36.6</v>
      </c>
      <c r="E15" s="134">
        <v>27.1</v>
      </c>
      <c r="F15" s="134">
        <v>27.8</v>
      </c>
      <c r="G15" s="134">
        <v>20.399999999999999</v>
      </c>
      <c r="H15" s="134">
        <v>29.6</v>
      </c>
      <c r="I15" s="134">
        <v>36.299999999999997</v>
      </c>
      <c r="J15" s="134">
        <v>33.200000000000003</v>
      </c>
      <c r="K15" s="134"/>
      <c r="L15" s="134"/>
      <c r="M15" s="134"/>
      <c r="N15" s="134"/>
      <c r="O15" s="134"/>
      <c r="P15" s="134"/>
      <c r="Q15" s="134"/>
      <c r="R15" s="134"/>
      <c r="S15" s="134">
        <v>31.4</v>
      </c>
      <c r="T15" s="134">
        <v>35.799999999999997</v>
      </c>
      <c r="U15" s="134">
        <v>31.7</v>
      </c>
      <c r="V15" s="134"/>
      <c r="W15" s="134"/>
      <c r="X15" s="134"/>
      <c r="Y15" s="134"/>
      <c r="Z15" s="132"/>
      <c r="AA15" s="133">
        <f t="shared" si="0"/>
        <v>328.9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19</v>
      </c>
      <c r="D16" s="136">
        <f t="shared" si="1"/>
        <v>36.6</v>
      </c>
      <c r="E16" s="136">
        <f t="shared" si="1"/>
        <v>27.1</v>
      </c>
      <c r="F16" s="136">
        <f t="shared" si="1"/>
        <v>27.8</v>
      </c>
      <c r="G16" s="136">
        <f t="shared" si="1"/>
        <v>20.399999999999999</v>
      </c>
      <c r="H16" s="136">
        <f t="shared" si="1"/>
        <v>29.6</v>
      </c>
      <c r="I16" s="136">
        <f t="shared" si="1"/>
        <v>36.299999999999997</v>
      </c>
      <c r="J16" s="136">
        <f t="shared" si="1"/>
        <v>33.200000000000003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31.4</v>
      </c>
      <c r="T16" s="136">
        <f t="shared" si="1"/>
        <v>35.799999999999997</v>
      </c>
      <c r="U16" s="136">
        <f t="shared" si="1"/>
        <v>31.7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328.9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28.4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28.4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28.4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2022-04-24T20:23:12Z</dcterms:created>
  <dcterms:modified xsi:type="dcterms:W3CDTF">2022-04-24T20:23:13Z</dcterms:modified>
</cp:coreProperties>
</file>