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<sst xmlns="http://schemas.openxmlformats.org/spreadsheetml/2006/main" count="117" uniqueCount="53">
  <si>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23/04/2022 23:20:08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</si>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</sst>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42.984000000000002</c:v>
                </c:pt>
                <c:pt idx="2">
                  <c:v>2.4740000000000002</c:v>
                </c:pt>
                <c:pt idx="3">
                  <c:v>6.89</c:v>
                </c:pt>
                <c:pt idx="5">
                  <c:v>11.741</c:v>
                </c:pt>
                <c:pt idx="21">
                  <c:v>39.462000000000003</c:v>
                </c:pt>
                <c:pt idx="22">
                  <c:v>17.035</c:v>
                </c:pt>
                <c:pt idx="23">
                  <c:v>17.373000000000001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46.3</c:v>
                </c:pt>
                <c:pt idx="7">
                  <c:v>55.7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53.8</c:v>
                </c:pt>
                <c:pt idx="20">
                  <c:v>41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28.296999999999997</c:v>
                </c:pt>
                <c:pt idx="1">
                  <c:v>23.616000000000003</c:v>
                </c:pt>
                <c:pt idx="2">
                  <c:v>5.5919999999999996</c:v>
                </c:pt>
                <c:pt idx="3">
                  <c:v>1.73</c:v>
                </c:pt>
                <c:pt idx="4">
                  <c:v>9.9250000000000007</c:v>
                </c:pt>
                <c:pt idx="5">
                  <c:v>1.583</c:v>
                </c:pt>
                <c:pt idx="6">
                  <c:v>1.76</c:v>
                </c:pt>
                <c:pt idx="7">
                  <c:v>2.2999999999999998</c:v>
                </c:pt>
                <c:pt idx="8">
                  <c:v>2.319</c:v>
                </c:pt>
                <c:pt idx="9">
                  <c:v>6.1550000000000002</c:v>
                </c:pt>
                <c:pt idx="10">
                  <c:v>27.935000000000002</c:v>
                </c:pt>
                <c:pt idx="11">
                  <c:v>56.606999999999999</c:v>
                </c:pt>
                <c:pt idx="12">
                  <c:v>1.875</c:v>
                </c:pt>
                <c:pt idx="13">
                  <c:v>44.615000000000002</c:v>
                </c:pt>
                <c:pt idx="14">
                  <c:v>32.282000000000004</c:v>
                </c:pt>
                <c:pt idx="15">
                  <c:v>53.405000000000001</c:v>
                </c:pt>
                <c:pt idx="16">
                  <c:v>36.771999999999998</c:v>
                </c:pt>
                <c:pt idx="17">
                  <c:v>30.223999999999997</c:v>
                </c:pt>
                <c:pt idx="18">
                  <c:v>13.641000000000002</c:v>
                </c:pt>
                <c:pt idx="22">
                  <c:v>7.1440000000000001</c:v>
                </c:pt>
                <c:pt idx="23">
                  <c:v>68.89200000000001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46.518999999999998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564456"/>
        <c:axId val="340564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71.995000000000005</c:v>
                </c:pt>
                <c:pt idx="1">
                  <c:v>24.278000000000002</c:v>
                </c:pt>
                <c:pt idx="2">
                  <c:v>8.7349999999999994</c:v>
                </c:pt>
                <c:pt idx="3">
                  <c:v>9.2889999999999997</c:v>
                </c:pt>
                <c:pt idx="4">
                  <c:v>10.643000000000001</c:v>
                </c:pt>
                <c:pt idx="5">
                  <c:v>14.042</c:v>
                </c:pt>
                <c:pt idx="6">
                  <c:v>48.81</c:v>
                </c:pt>
                <c:pt idx="7">
                  <c:v>59.063999999999993</c:v>
                </c:pt>
                <c:pt idx="8">
                  <c:v>26.180999999999997</c:v>
                </c:pt>
                <c:pt idx="9">
                  <c:v>37.532000000000004</c:v>
                </c:pt>
                <c:pt idx="10">
                  <c:v>65.11099999999999</c:v>
                </c:pt>
                <c:pt idx="11">
                  <c:v>102.235</c:v>
                </c:pt>
                <c:pt idx="12">
                  <c:v>6.8639999999999999</c:v>
                </c:pt>
                <c:pt idx="13">
                  <c:v>73</c:v>
                </c:pt>
                <c:pt idx="14">
                  <c:v>71.046999999999997</c:v>
                </c:pt>
                <c:pt idx="15">
                  <c:v>90</c:v>
                </c:pt>
                <c:pt idx="16">
                  <c:v>60.9</c:v>
                </c:pt>
                <c:pt idx="17">
                  <c:v>30.738000000000003</c:v>
                </c:pt>
                <c:pt idx="18">
                  <c:v>14.166</c:v>
                </c:pt>
                <c:pt idx="19">
                  <c:v>54.296999999999997</c:v>
                </c:pt>
                <c:pt idx="20">
                  <c:v>41.555000000000007</c:v>
                </c:pt>
                <c:pt idx="21">
                  <c:v>86.500999999999991</c:v>
                </c:pt>
                <c:pt idx="22">
                  <c:v>24.698999999999998</c:v>
                </c:pt>
                <c:pt idx="23">
                  <c:v>86.822000000000003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564456"/>
        <c:axId val="340564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244.5</c:v>
                </c:pt>
                <c:pt idx="1">
                  <c:v>239</c:v>
                </c:pt>
                <c:pt idx="2">
                  <c:v>274.29000000000002</c:v>
                </c:pt>
                <c:pt idx="3">
                  <c:v>274.29000000000002</c:v>
                </c:pt>
                <c:pt idx="4">
                  <c:v>350.06</c:v>
                </c:pt>
                <c:pt idx="5">
                  <c:v>274.29000000000002</c:v>
                </c:pt>
                <c:pt idx="6">
                  <c:v>213.27</c:v>
                </c:pt>
                <c:pt idx="7">
                  <c:v>209.19</c:v>
                </c:pt>
                <c:pt idx="8">
                  <c:v>208.9</c:v>
                </c:pt>
                <c:pt idx="9">
                  <c:v>210.3</c:v>
                </c:pt>
                <c:pt idx="10">
                  <c:v>217.02</c:v>
                </c:pt>
                <c:pt idx="11">
                  <c:v>229</c:v>
                </c:pt>
                <c:pt idx="12">
                  <c:v>184.26</c:v>
                </c:pt>
                <c:pt idx="13">
                  <c:v>52.17</c:v>
                </c:pt>
                <c:pt idx="14">
                  <c:v>40</c:v>
                </c:pt>
                <c:pt idx="15">
                  <c:v>106.43</c:v>
                </c:pt>
                <c:pt idx="16">
                  <c:v>110</c:v>
                </c:pt>
                <c:pt idx="17">
                  <c:v>210.76</c:v>
                </c:pt>
                <c:pt idx="18">
                  <c:v>231.91</c:v>
                </c:pt>
                <c:pt idx="19">
                  <c:v>218.49</c:v>
                </c:pt>
                <c:pt idx="20">
                  <c:v>244.65</c:v>
                </c:pt>
                <c:pt idx="21">
                  <c:v>311.39</c:v>
                </c:pt>
                <c:pt idx="22">
                  <c:v>269.94</c:v>
                </c:pt>
                <c:pt idx="23">
                  <c:v>274.29000000000002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565632"/>
        <c:axId val="340565240"/>
      </c:lineChart>
      <c:catAx>
        <c:axId val="34056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64848"/>
        <c:crosses val="autoZero"/>
        <c:auto val="1"/>
        <c:lblAlgn val="ctr"/>
        <c:lblOffset val="100"/>
        <c:noMultiLvlLbl val="0"/>
      </c:catAx>
      <c:valAx>
        <c:axId val="34056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64456"/>
        <c:crosses val="autoZero"/>
        <c:crossBetween val="between"/>
      </c:valAx>
      <c:valAx>
        <c:axId val="34056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65632"/>
        <c:crosses val="max"/>
        <c:crossBetween val="between"/>
      </c:valAx>
      <c:catAx>
        <c:axId val="34056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56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71.949999999999989</v>
      </c>
      <c r="C4" s="18">
        <v>24.235000000000003</v>
      </c>
      <c r="D4" s="18">
        <v>8.7349999999999994</v>
      </c>
      <c r="E4" s="18">
        <v>9.2889999999999979</v>
      </c>
      <c r="F4" s="18">
        <v>10.643000000000001</v>
      </c>
      <c r="G4" s="18">
        <v>14.042</v>
      </c>
      <c r="H4" s="18">
        <v>48.827999999999996</v>
      </c>
      <c r="I4" s="18">
        <v>59.065000000000005</v>
      </c>
      <c r="J4" s="18">
        <v>26.149000000000001</v>
      </c>
      <c r="K4" s="18">
        <v>37.491</v>
      </c>
      <c r="L4" s="18">
        <v>65.16</v>
      </c>
      <c r="M4" s="18">
        <v>102.20200000000001</v>
      </c>
      <c r="N4" s="18">
        <v>6.8640000000000008</v>
      </c>
      <c r="O4" s="18">
        <v>73.000999999999991</v>
      </c>
      <c r="P4" s="18">
        <v>71.057999999999993</v>
      </c>
      <c r="Q4" s="18">
        <v>90.012999999999991</v>
      </c>
      <c r="R4" s="18">
        <v>60.944000000000003</v>
      </c>
      <c r="S4" s="18">
        <v>30.743999999999996</v>
      </c>
      <c r="T4" s="18">
        <v>14.161000000000001</v>
      </c>
      <c r="U4" s="18">
        <v>54.32</v>
      </c>
      <c r="V4" s="18">
        <v>41.52</v>
      </c>
      <c r="W4" s="18">
        <v>86.500999999999991</v>
      </c>
      <c r="X4" s="18">
        <v>24.699000000000002</v>
      </c>
      <c r="Y4" s="18">
        <v>86.784999999999997</v>
      </c>
      <c r="Z4" s="19"/>
      <c r="AA4" s="20">
        <f>SUM(B4:Z4)</f>
        <v>1118.3990000000001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244.5</v>
      </c>
      <c r="C7" s="28">
        <v>239</v>
      </c>
      <c r="D7" s="28">
        <v>274.29000000000002</v>
      </c>
      <c r="E7" s="28">
        <v>274.29000000000002</v>
      </c>
      <c r="F7" s="28">
        <v>350.06</v>
      </c>
      <c r="G7" s="28">
        <v>274.29000000000002</v>
      </c>
      <c r="H7" s="28">
        <v>213.27</v>
      </c>
      <c r="I7" s="28">
        <v>209.19</v>
      </c>
      <c r="J7" s="28">
        <v>208.9</v>
      </c>
      <c r="K7" s="28">
        <v>210.3</v>
      </c>
      <c r="L7" s="28">
        <v>217.02</v>
      </c>
      <c r="M7" s="28">
        <v>229</v>
      </c>
      <c r="N7" s="28">
        <v>184.26</v>
      </c>
      <c r="O7" s="28">
        <v>52.17</v>
      </c>
      <c r="P7" s="28">
        <v>40</v>
      </c>
      <c r="Q7" s="28">
        <v>106.43</v>
      </c>
      <c r="R7" s="28">
        <v>110</v>
      </c>
      <c r="S7" s="28">
        <v>210.76</v>
      </c>
      <c r="T7" s="28">
        <v>231.91</v>
      </c>
      <c r="U7" s="28">
        <v>218.49</v>
      </c>
      <c r="V7" s="28">
        <v>244.65</v>
      </c>
      <c r="W7" s="28">
        <v>311.39</v>
      </c>
      <c r="X7" s="28">
        <v>269.94</v>
      </c>
      <c r="Y7" s="28">
        <v>274.29000000000002</v>
      </c>
      <c r="Z7" s="29"/>
      <c r="AA7" s="30">
        <f>IF(SUM(B7:Z7)&lt;&gt;0,AVERAGEIF(B7:Z7,"&lt;&gt;"""),"")</f>
        <v>216.59999999999994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42.984000000000002</v>
      </c>
      <c r="C12" s="52"/>
      <c r="D12" s="52">
        <v>2.4740000000000002</v>
      </c>
      <c r="E12" s="52">
        <v>6.89</v>
      </c>
      <c r="F12" s="52"/>
      <c r="G12" s="52">
        <v>11.741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39.462000000000003</v>
      </c>
      <c r="X12" s="52">
        <v>17.035</v>
      </c>
      <c r="Y12" s="52">
        <v>17.373000000000001</v>
      </c>
      <c r="Z12" s="53"/>
      <c r="AA12" s="54">
        <f t="shared" si="0"/>
        <v>137.959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46.518999999999998</v>
      </c>
      <c r="X13" s="52"/>
      <c r="Y13" s="52"/>
      <c r="Z13" s="53"/>
      <c r="AA13" s="54">
        <f t="shared" si="0"/>
        <v>46.518999999999998</v>
      </c>
    </row>
    <row r="14" spans="1:27" ht="24.95" customHeight="1" x14ac:dyDescent="0.2">
      <c r="A14" s="55" t="s">
        <v>10</v>
      </c>
      <c r="B14" s="56">
        <v>28.296999999999997</v>
      </c>
      <c r="C14" s="57">
        <v>23.616000000000003</v>
      </c>
      <c r="D14" s="57">
        <v>5.5919999999999996</v>
      </c>
      <c r="E14" s="57">
        <v>1.73</v>
      </c>
      <c r="F14" s="57">
        <v>9.9250000000000007</v>
      </c>
      <c r="G14" s="57">
        <v>1.583</v>
      </c>
      <c r="H14" s="57">
        <v>1.76</v>
      </c>
      <c r="I14" s="57">
        <v>2.2999999999999998</v>
      </c>
      <c r="J14" s="57">
        <v>2.319</v>
      </c>
      <c r="K14" s="57">
        <v>6.1550000000000002</v>
      </c>
      <c r="L14" s="57">
        <v>27.935000000000002</v>
      </c>
      <c r="M14" s="57">
        <v>56.606999999999999</v>
      </c>
      <c r="N14" s="57">
        <v>1.875</v>
      </c>
      <c r="O14" s="57">
        <v>44.615000000000002</v>
      </c>
      <c r="P14" s="57">
        <v>32.282000000000004</v>
      </c>
      <c r="Q14" s="57">
        <v>53.405000000000001</v>
      </c>
      <c r="R14" s="57">
        <v>36.771999999999998</v>
      </c>
      <c r="S14" s="57">
        <v>30.223999999999997</v>
      </c>
      <c r="T14" s="57">
        <v>13.641000000000002</v>
      </c>
      <c r="U14" s="57"/>
      <c r="V14" s="57"/>
      <c r="W14" s="57"/>
      <c r="X14" s="57">
        <v>7.1440000000000001</v>
      </c>
      <c r="Y14" s="57">
        <v>68.89200000000001</v>
      </c>
      <c r="Z14" s="58"/>
      <c r="AA14" s="59">
        <f t="shared" si="0"/>
        <v>456.66900000000004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71.281000000000006</v>
      </c>
      <c r="C16" s="62">
        <f t="shared" ref="C16:Z16" si="1">IF(LEN(C$2)&gt;0,SUM(C10:C15),"")</f>
        <v>23.616000000000003</v>
      </c>
      <c r="D16" s="62">
        <f t="shared" si="1"/>
        <v>8.0659999999999989</v>
      </c>
      <c r="E16" s="62">
        <f t="shared" si="1"/>
        <v>8.6199999999999992</v>
      </c>
      <c r="F16" s="62">
        <f t="shared" si="1"/>
        <v>9.9250000000000007</v>
      </c>
      <c r="G16" s="62">
        <f t="shared" si="1"/>
        <v>13.324</v>
      </c>
      <c r="H16" s="62">
        <f t="shared" si="1"/>
        <v>1.76</v>
      </c>
      <c r="I16" s="62">
        <f t="shared" si="1"/>
        <v>2.2999999999999998</v>
      </c>
      <c r="J16" s="62">
        <f t="shared" si="1"/>
        <v>2.319</v>
      </c>
      <c r="K16" s="62">
        <f t="shared" si="1"/>
        <v>6.1550000000000002</v>
      </c>
      <c r="L16" s="62">
        <f t="shared" si="1"/>
        <v>27.935000000000002</v>
      </c>
      <c r="M16" s="62">
        <f t="shared" si="1"/>
        <v>56.606999999999999</v>
      </c>
      <c r="N16" s="62">
        <f t="shared" si="1"/>
        <v>1.875</v>
      </c>
      <c r="O16" s="62">
        <f t="shared" si="1"/>
        <v>44.615000000000002</v>
      </c>
      <c r="P16" s="62">
        <f t="shared" si="1"/>
        <v>32.282000000000004</v>
      </c>
      <c r="Q16" s="62">
        <f t="shared" si="1"/>
        <v>53.405000000000001</v>
      </c>
      <c r="R16" s="62">
        <f t="shared" si="1"/>
        <v>36.771999999999998</v>
      </c>
      <c r="S16" s="62">
        <f t="shared" si="1"/>
        <v>30.223999999999997</v>
      </c>
      <c r="T16" s="62">
        <f t="shared" si="1"/>
        <v>13.641000000000002</v>
      </c>
      <c r="U16" s="62">
        <f t="shared" si="1"/>
        <v>0</v>
      </c>
      <c r="V16" s="62">
        <f t="shared" si="1"/>
        <v>0</v>
      </c>
      <c r="W16" s="62">
        <f t="shared" si="1"/>
        <v>85.980999999999995</v>
      </c>
      <c r="X16" s="62">
        <f t="shared" si="1"/>
        <v>24.179000000000002</v>
      </c>
      <c r="Y16" s="62">
        <f t="shared" si="1"/>
        <v>86.265000000000015</v>
      </c>
      <c r="Z16" s="63" t="str">
        <f t="shared" si="1"/>
        <v/>
      </c>
      <c r="AA16" s="64">
        <f>SUM(AA10:AA15)</f>
        <v>641.14700000000005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0.52</v>
      </c>
      <c r="C20" s="77">
        <v>0.52</v>
      </c>
      <c r="D20" s="77">
        <v>0.52</v>
      </c>
      <c r="E20" s="77">
        <v>0.52</v>
      </c>
      <c r="F20" s="77">
        <v>0.52</v>
      </c>
      <c r="G20" s="77">
        <v>0.52</v>
      </c>
      <c r="H20" s="77">
        <v>0.52</v>
      </c>
      <c r="I20" s="77">
        <v>0.52</v>
      </c>
      <c r="J20" s="77">
        <v>0.52</v>
      </c>
      <c r="K20" s="77">
        <v>0.52</v>
      </c>
      <c r="L20" s="77">
        <v>0.52</v>
      </c>
      <c r="M20" s="77">
        <v>0.52</v>
      </c>
      <c r="N20" s="77">
        <v>0.52</v>
      </c>
      <c r="O20" s="77">
        <v>0.52</v>
      </c>
      <c r="P20" s="77">
        <v>0.52</v>
      </c>
      <c r="Q20" s="77">
        <v>0.52</v>
      </c>
      <c r="R20" s="77">
        <v>0.52</v>
      </c>
      <c r="S20" s="77">
        <v>0.52</v>
      </c>
      <c r="T20" s="77">
        <v>0.52</v>
      </c>
      <c r="U20" s="77">
        <v>0.52</v>
      </c>
      <c r="V20" s="77">
        <v>0.52</v>
      </c>
      <c r="W20" s="77">
        <v>0.52</v>
      </c>
      <c r="X20" s="77">
        <v>0.52</v>
      </c>
      <c r="Y20" s="77">
        <v>0.52</v>
      </c>
      <c r="Z20" s="78"/>
      <c r="AA20" s="79">
        <f t="shared" si="2"/>
        <v>12.479999999999993</v>
      </c>
    </row>
    <row r="21" spans="1:27" ht="24.95" customHeight="1" x14ac:dyDescent="0.2">
      <c r="A21" s="75" t="s">
        <v>16</v>
      </c>
      <c r="B21" s="80">
        <v>0.14899999999999999</v>
      </c>
      <c r="C21" s="81">
        <v>9.9000000000000005E-2</v>
      </c>
      <c r="D21" s="81">
        <v>0.14899999999999999</v>
      </c>
      <c r="E21" s="81">
        <v>0.14899999999999999</v>
      </c>
      <c r="F21" s="81">
        <v>0.19800000000000001</v>
      </c>
      <c r="G21" s="81">
        <v>0.19800000000000001</v>
      </c>
      <c r="H21" s="81">
        <v>0.248</v>
      </c>
      <c r="I21" s="81">
        <v>0.54500000000000004</v>
      </c>
      <c r="J21" s="81">
        <v>23.310000000000002</v>
      </c>
      <c r="K21" s="81">
        <v>30.815999999999999</v>
      </c>
      <c r="L21" s="81">
        <v>36.705000000000005</v>
      </c>
      <c r="M21" s="81">
        <v>45.075000000000003</v>
      </c>
      <c r="N21" s="81">
        <v>4.4690000000000003</v>
      </c>
      <c r="O21" s="81">
        <v>27.866000000000003</v>
      </c>
      <c r="P21" s="81">
        <v>38.256</v>
      </c>
      <c r="Q21" s="81">
        <v>36.088000000000001</v>
      </c>
      <c r="R21" s="81">
        <v>23.652000000000001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267.97200000000004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0.66900000000000004</v>
      </c>
      <c r="C25" s="88">
        <f t="shared" ref="C25:Z25" si="3">IF(LEN(C$2)&gt;0,SUM(C19:C24),"")</f>
        <v>0.61899999999999999</v>
      </c>
      <c r="D25" s="88">
        <f t="shared" si="3"/>
        <v>0.66900000000000004</v>
      </c>
      <c r="E25" s="88">
        <f t="shared" si="3"/>
        <v>0.66900000000000004</v>
      </c>
      <c r="F25" s="88">
        <f t="shared" si="3"/>
        <v>0.71799999999999997</v>
      </c>
      <c r="G25" s="88">
        <f t="shared" si="3"/>
        <v>0.71799999999999997</v>
      </c>
      <c r="H25" s="88">
        <f t="shared" si="3"/>
        <v>0.76800000000000002</v>
      </c>
      <c r="I25" s="88">
        <f t="shared" si="3"/>
        <v>1.0649999999999999</v>
      </c>
      <c r="J25" s="88">
        <f t="shared" si="3"/>
        <v>23.830000000000002</v>
      </c>
      <c r="K25" s="88">
        <f t="shared" si="3"/>
        <v>31.335999999999999</v>
      </c>
      <c r="L25" s="88">
        <f t="shared" si="3"/>
        <v>37.225000000000009</v>
      </c>
      <c r="M25" s="88">
        <f t="shared" si="3"/>
        <v>45.595000000000006</v>
      </c>
      <c r="N25" s="88">
        <f t="shared" si="3"/>
        <v>4.9890000000000008</v>
      </c>
      <c r="O25" s="88">
        <f t="shared" si="3"/>
        <v>28.386000000000003</v>
      </c>
      <c r="P25" s="88">
        <f t="shared" si="3"/>
        <v>38.776000000000003</v>
      </c>
      <c r="Q25" s="88">
        <f t="shared" si="3"/>
        <v>36.608000000000004</v>
      </c>
      <c r="R25" s="88">
        <f t="shared" si="3"/>
        <v>24.172000000000001</v>
      </c>
      <c r="S25" s="88">
        <f t="shared" si="3"/>
        <v>0.52</v>
      </c>
      <c r="T25" s="88">
        <f t="shared" si="3"/>
        <v>0.52</v>
      </c>
      <c r="U25" s="88">
        <f t="shared" si="3"/>
        <v>0.52</v>
      </c>
      <c r="V25" s="88">
        <f t="shared" si="3"/>
        <v>0.52</v>
      </c>
      <c r="W25" s="88">
        <f t="shared" si="3"/>
        <v>0.52</v>
      </c>
      <c r="X25" s="88">
        <f t="shared" si="3"/>
        <v>0.52</v>
      </c>
      <c r="Y25" s="88">
        <f t="shared" si="3"/>
        <v>0.52</v>
      </c>
      <c r="Z25" s="89" t="str">
        <f t="shared" si="3"/>
        <v/>
      </c>
      <c r="AA25" s="90">
        <f>SUM(AA19:AA24)</f>
        <v>280.45200000000006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71.95</v>
      </c>
      <c r="C29" s="77">
        <v>24.234999999999999</v>
      </c>
      <c r="D29" s="77">
        <v>8.7349999999999994</v>
      </c>
      <c r="E29" s="77">
        <v>9.2889999999999997</v>
      </c>
      <c r="F29" s="77">
        <v>10.643000000000001</v>
      </c>
      <c r="G29" s="77">
        <v>14.042</v>
      </c>
      <c r="H29" s="77">
        <v>2.528</v>
      </c>
      <c r="I29" s="77">
        <v>3.3650000000000002</v>
      </c>
      <c r="J29" s="77">
        <v>26.149000000000001</v>
      </c>
      <c r="K29" s="77">
        <v>37.491</v>
      </c>
      <c r="L29" s="77">
        <v>65.16</v>
      </c>
      <c r="M29" s="77">
        <v>102.202</v>
      </c>
      <c r="N29" s="77">
        <v>6.8639999999999999</v>
      </c>
      <c r="O29" s="77">
        <v>73.001000000000005</v>
      </c>
      <c r="P29" s="77">
        <v>71.058000000000007</v>
      </c>
      <c r="Q29" s="77">
        <v>90.013000000000005</v>
      </c>
      <c r="R29" s="77">
        <v>60.944000000000003</v>
      </c>
      <c r="S29" s="77">
        <v>30.744</v>
      </c>
      <c r="T29" s="77">
        <v>14.161</v>
      </c>
      <c r="U29" s="77">
        <v>0.52</v>
      </c>
      <c r="V29" s="77">
        <v>0.52</v>
      </c>
      <c r="W29" s="77">
        <v>86.501000000000005</v>
      </c>
      <c r="X29" s="77">
        <v>24.699000000000002</v>
      </c>
      <c r="Y29" s="77">
        <v>86.784999999999997</v>
      </c>
      <c r="Z29" s="78"/>
      <c r="AA29" s="79">
        <f>SUM(B29:Z29)</f>
        <v>921.59899999999982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71.95</v>
      </c>
      <c r="C31" s="62">
        <f t="shared" ref="C31:Z31" si="4">IF(LEN(C$2)&gt;0,SUM(C28:C30),"")</f>
        <v>24.234999999999999</v>
      </c>
      <c r="D31" s="62">
        <f t="shared" si="4"/>
        <v>8.7349999999999994</v>
      </c>
      <c r="E31" s="62">
        <f t="shared" si="4"/>
        <v>9.2889999999999997</v>
      </c>
      <c r="F31" s="62">
        <f t="shared" si="4"/>
        <v>10.643000000000001</v>
      </c>
      <c r="G31" s="62">
        <f t="shared" si="4"/>
        <v>14.042</v>
      </c>
      <c r="H31" s="62">
        <f t="shared" si="4"/>
        <v>2.528</v>
      </c>
      <c r="I31" s="62">
        <f t="shared" si="4"/>
        <v>3.3650000000000002</v>
      </c>
      <c r="J31" s="62">
        <f t="shared" si="4"/>
        <v>26.149000000000001</v>
      </c>
      <c r="K31" s="62">
        <f t="shared" si="4"/>
        <v>37.491</v>
      </c>
      <c r="L31" s="62">
        <f t="shared" si="4"/>
        <v>65.16</v>
      </c>
      <c r="M31" s="62">
        <f t="shared" si="4"/>
        <v>102.202</v>
      </c>
      <c r="N31" s="62">
        <f t="shared" si="4"/>
        <v>6.8639999999999999</v>
      </c>
      <c r="O31" s="62">
        <f t="shared" si="4"/>
        <v>73.001000000000005</v>
      </c>
      <c r="P31" s="62">
        <f t="shared" si="4"/>
        <v>71.058000000000007</v>
      </c>
      <c r="Q31" s="62">
        <f t="shared" si="4"/>
        <v>90.013000000000005</v>
      </c>
      <c r="R31" s="62">
        <f t="shared" si="4"/>
        <v>60.944000000000003</v>
      </c>
      <c r="S31" s="62">
        <f t="shared" si="4"/>
        <v>30.744</v>
      </c>
      <c r="T31" s="62">
        <f t="shared" si="4"/>
        <v>14.161</v>
      </c>
      <c r="U31" s="62">
        <f t="shared" si="4"/>
        <v>0.52</v>
      </c>
      <c r="V31" s="62">
        <f t="shared" si="4"/>
        <v>0.52</v>
      </c>
      <c r="W31" s="62">
        <f t="shared" si="4"/>
        <v>86.501000000000005</v>
      </c>
      <c r="X31" s="62">
        <f t="shared" si="4"/>
        <v>24.699000000000002</v>
      </c>
      <c r="Y31" s="62">
        <f t="shared" si="4"/>
        <v>86.784999999999997</v>
      </c>
      <c r="Z31" s="63" t="str">
        <f t="shared" si="4"/>
        <v/>
      </c>
      <c r="AA31" s="64">
        <f>SUM(AA28:AA30)</f>
        <v>921.59899999999982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46.3</v>
      </c>
      <c r="I38" s="99">
        <v>55.7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53.8</v>
      </c>
      <c r="V38" s="99">
        <v>41</v>
      </c>
      <c r="W38" s="99"/>
      <c r="X38" s="99"/>
      <c r="Y38" s="99"/>
      <c r="Z38" s="100"/>
      <c r="AA38" s="79">
        <f t="shared" si="5"/>
        <v>196.8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46.3</v>
      </c>
      <c r="I39" s="88">
        <f t="shared" si="6"/>
        <v>55.7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53.8</v>
      </c>
      <c r="V39" s="88">
        <f t="shared" si="6"/>
        <v>41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46.3</v>
      </c>
      <c r="I46" s="99">
        <v>55.7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53.8</v>
      </c>
      <c r="V46" s="99">
        <v>41</v>
      </c>
      <c r="W46" s="99"/>
      <c r="X46" s="99"/>
      <c r="Y46" s="99"/>
      <c r="Z46" s="100"/>
      <c r="AA46" s="79">
        <f t="shared" si="7"/>
        <v>196.8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46.3</v>
      </c>
      <c r="I48" s="88">
        <f t="shared" si="8"/>
        <v>55.7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53.8</v>
      </c>
      <c r="V48" s="88">
        <f t="shared" si="8"/>
        <v>41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71.95</v>
      </c>
      <c r="C51" s="88">
        <f t="shared" si="10"/>
        <v>24.235000000000003</v>
      </c>
      <c r="D51" s="88">
        <f t="shared" si="10"/>
        <v>8.7349999999999994</v>
      </c>
      <c r="E51" s="88">
        <f t="shared" si="10"/>
        <v>9.2889999999999997</v>
      </c>
      <c r="F51" s="88">
        <f t="shared" si="10"/>
        <v>10.643000000000001</v>
      </c>
      <c r="G51" s="88">
        <f t="shared" si="10"/>
        <v>14.042</v>
      </c>
      <c r="H51" s="88">
        <f t="shared" si="10"/>
        <v>48.827999999999996</v>
      </c>
      <c r="I51" s="88">
        <f t="shared" si="10"/>
        <v>59.065000000000005</v>
      </c>
      <c r="J51" s="88">
        <f t="shared" si="10"/>
        <v>26.149000000000001</v>
      </c>
      <c r="K51" s="88">
        <f t="shared" si="10"/>
        <v>37.491</v>
      </c>
      <c r="L51" s="88">
        <f t="shared" si="10"/>
        <v>65.160000000000011</v>
      </c>
      <c r="M51" s="88">
        <f t="shared" si="10"/>
        <v>102.202</v>
      </c>
      <c r="N51" s="88">
        <f t="shared" si="10"/>
        <v>6.8640000000000008</v>
      </c>
      <c r="O51" s="88">
        <f t="shared" si="10"/>
        <v>73.001000000000005</v>
      </c>
      <c r="P51" s="88">
        <f t="shared" si="10"/>
        <v>71.058000000000007</v>
      </c>
      <c r="Q51" s="88">
        <f t="shared" si="10"/>
        <v>90.013000000000005</v>
      </c>
      <c r="R51" s="88">
        <f t="shared" si="10"/>
        <v>60.944000000000003</v>
      </c>
      <c r="S51" s="88">
        <f t="shared" si="10"/>
        <v>30.743999999999996</v>
      </c>
      <c r="T51" s="88">
        <f t="shared" si="10"/>
        <v>14.161000000000001</v>
      </c>
      <c r="U51" s="88">
        <f t="shared" si="10"/>
        <v>54.32</v>
      </c>
      <c r="V51" s="88">
        <f t="shared" si="10"/>
        <v>41.52</v>
      </c>
      <c r="W51" s="88">
        <f t="shared" si="10"/>
        <v>86.500999999999991</v>
      </c>
      <c r="X51" s="88">
        <f t="shared" si="10"/>
        <v>24.699000000000002</v>
      </c>
      <c r="Y51" s="88">
        <f t="shared" si="10"/>
        <v>86.785000000000011</v>
      </c>
      <c r="Z51" s="89" t="str">
        <f t="shared" si="10"/>
        <v/>
      </c>
      <c r="AA51" s="105">
        <f>SUM(B51:Z51)</f>
        <v>1118.3990000000001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71.995000000000005</v>
      </c>
      <c r="C4" s="18">
        <v>24.278000000000002</v>
      </c>
      <c r="D4" s="18">
        <v>8.7349999999999994</v>
      </c>
      <c r="E4" s="18">
        <v>9.2889999999999997</v>
      </c>
      <c r="F4" s="18">
        <v>10.643000000000001</v>
      </c>
      <c r="G4" s="18">
        <v>14.042</v>
      </c>
      <c r="H4" s="18">
        <v>48.81</v>
      </c>
      <c r="I4" s="18">
        <v>59.063999999999993</v>
      </c>
      <c r="J4" s="18">
        <v>26.180999999999997</v>
      </c>
      <c r="K4" s="18">
        <v>37.532000000000004</v>
      </c>
      <c r="L4" s="18">
        <v>65.11099999999999</v>
      </c>
      <c r="M4" s="18">
        <v>102.235</v>
      </c>
      <c r="N4" s="18">
        <v>6.8639999999999999</v>
      </c>
      <c r="O4" s="18">
        <v>73</v>
      </c>
      <c r="P4" s="18">
        <v>71.046999999999997</v>
      </c>
      <c r="Q4" s="18">
        <v>90</v>
      </c>
      <c r="R4" s="18">
        <v>60.9</v>
      </c>
      <c r="S4" s="18">
        <v>30.738000000000003</v>
      </c>
      <c r="T4" s="18">
        <v>14.166</v>
      </c>
      <c r="U4" s="18">
        <v>54.296999999999997</v>
      </c>
      <c r="V4" s="18">
        <v>41.555000000000007</v>
      </c>
      <c r="W4" s="18">
        <v>86.500999999999991</v>
      </c>
      <c r="X4" s="18">
        <v>24.698999999999998</v>
      </c>
      <c r="Y4" s="18">
        <v>86.822000000000003</v>
      </c>
      <c r="Z4" s="19"/>
      <c r="AA4" s="20">
        <f>SUM(B4:Z4)</f>
        <v>1118.5040000000004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244.5</v>
      </c>
      <c r="C7" s="28">
        <v>239</v>
      </c>
      <c r="D7" s="28">
        <v>274.29000000000002</v>
      </c>
      <c r="E7" s="28">
        <v>274.29000000000002</v>
      </c>
      <c r="F7" s="28">
        <v>350.06</v>
      </c>
      <c r="G7" s="28">
        <v>274.29000000000002</v>
      </c>
      <c r="H7" s="28">
        <v>213.27</v>
      </c>
      <c r="I7" s="28">
        <v>209.19</v>
      </c>
      <c r="J7" s="28">
        <v>208.9</v>
      </c>
      <c r="K7" s="28">
        <v>210.3</v>
      </c>
      <c r="L7" s="28">
        <v>217.02</v>
      </c>
      <c r="M7" s="28">
        <v>229</v>
      </c>
      <c r="N7" s="28">
        <v>184.26</v>
      </c>
      <c r="O7" s="28">
        <v>52.17</v>
      </c>
      <c r="P7" s="28">
        <v>40</v>
      </c>
      <c r="Q7" s="28">
        <v>106.43</v>
      </c>
      <c r="R7" s="28">
        <v>110</v>
      </c>
      <c r="S7" s="28">
        <v>210.76</v>
      </c>
      <c r="T7" s="28">
        <v>231.91</v>
      </c>
      <c r="U7" s="28">
        <v>218.49</v>
      </c>
      <c r="V7" s="28">
        <v>244.65</v>
      </c>
      <c r="W7" s="28">
        <v>311.39</v>
      </c>
      <c r="X7" s="28">
        <v>269.94</v>
      </c>
      <c r="Y7" s="28">
        <v>274.29000000000002</v>
      </c>
      <c r="Z7" s="29"/>
      <c r="AA7" s="30">
        <f>IF(SUM(B7:Z7)&lt;&gt;0,AVERAGEIF(B7:Z7,"&lt;&gt;"""),"")</f>
        <v>216.59999999999994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60</v>
      </c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2.9489999999999998</v>
      </c>
      <c r="E14" s="57">
        <v>3.754</v>
      </c>
      <c r="F14" s="57">
        <v>4.8929999999999998</v>
      </c>
      <c r="G14" s="57">
        <v>8.109</v>
      </c>
      <c r="H14" s="57">
        <v>42.511000000000003</v>
      </c>
      <c r="I14" s="57">
        <v>52.430999999999997</v>
      </c>
      <c r="J14" s="57">
        <v>4.6260000000000003</v>
      </c>
      <c r="K14" s="57"/>
      <c r="L14" s="57"/>
      <c r="M14" s="57"/>
      <c r="N14" s="57">
        <v>6.8639999999999999</v>
      </c>
      <c r="O14" s="57"/>
      <c r="P14" s="57">
        <v>4.7E-2</v>
      </c>
      <c r="Q14" s="57"/>
      <c r="R14" s="57"/>
      <c r="S14" s="57"/>
      <c r="T14" s="57">
        <v>10.065000000000001</v>
      </c>
      <c r="U14" s="57">
        <v>42.481000000000002</v>
      </c>
      <c r="V14" s="57">
        <v>39.999000000000002</v>
      </c>
      <c r="W14" s="57">
        <v>24.375</v>
      </c>
      <c r="X14" s="57">
        <v>12.589</v>
      </c>
      <c r="Y14" s="57"/>
      <c r="Z14" s="58"/>
      <c r="AA14" s="59">
        <f t="shared" si="0"/>
        <v>255.69299999999998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2.9489999999999998</v>
      </c>
      <c r="E16" s="62">
        <f t="shared" si="1"/>
        <v>3.754</v>
      </c>
      <c r="F16" s="62">
        <f t="shared" si="1"/>
        <v>4.8929999999999998</v>
      </c>
      <c r="G16" s="62">
        <f t="shared" si="1"/>
        <v>8.109</v>
      </c>
      <c r="H16" s="62">
        <f t="shared" si="1"/>
        <v>42.511000000000003</v>
      </c>
      <c r="I16" s="62">
        <f t="shared" si="1"/>
        <v>52.430999999999997</v>
      </c>
      <c r="J16" s="62">
        <f t="shared" si="1"/>
        <v>4.6260000000000003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6.8639999999999999</v>
      </c>
      <c r="O16" s="62">
        <f t="shared" si="1"/>
        <v>0</v>
      </c>
      <c r="P16" s="62">
        <f t="shared" si="1"/>
        <v>4.7E-2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10.065000000000001</v>
      </c>
      <c r="U16" s="62">
        <f t="shared" si="1"/>
        <v>42.481000000000002</v>
      </c>
      <c r="V16" s="62">
        <f t="shared" si="1"/>
        <v>39.999000000000002</v>
      </c>
      <c r="W16" s="62">
        <f t="shared" si="1"/>
        <v>84.375</v>
      </c>
      <c r="X16" s="62">
        <f t="shared" si="1"/>
        <v>12.589</v>
      </c>
      <c r="Y16" s="62">
        <f t="shared" si="1"/>
        <v>0</v>
      </c>
      <c r="Z16" s="63" t="str">
        <f t="shared" si="1"/>
        <v/>
      </c>
      <c r="AA16" s="64">
        <f>SUM(AA10:AA15)</f>
        <v>315.69299999999998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0.751</v>
      </c>
      <c r="C20" s="77">
        <v>0.73399999999999999</v>
      </c>
      <c r="D20" s="77">
        <v>0.72799999999999998</v>
      </c>
      <c r="E20" s="77">
        <v>0.72499999999999998</v>
      </c>
      <c r="F20" s="77">
        <v>0.70199999999999996</v>
      </c>
      <c r="G20" s="77">
        <v>0.69599999999999995</v>
      </c>
      <c r="H20" s="77">
        <v>0.67600000000000005</v>
      </c>
      <c r="I20" s="77">
        <v>0.67900000000000005</v>
      </c>
      <c r="J20" s="77">
        <v>0.68899999999999995</v>
      </c>
      <c r="K20" s="77">
        <v>10.712</v>
      </c>
      <c r="L20" s="77">
        <v>0.72399999999999998</v>
      </c>
      <c r="M20" s="77">
        <v>0.72</v>
      </c>
      <c r="N20" s="77"/>
      <c r="O20" s="77"/>
      <c r="P20" s="77"/>
      <c r="Q20" s="77"/>
      <c r="R20" s="77">
        <v>10</v>
      </c>
      <c r="S20" s="77">
        <v>10</v>
      </c>
      <c r="T20" s="77"/>
      <c r="U20" s="77">
        <v>10</v>
      </c>
      <c r="V20" s="77"/>
      <c r="W20" s="77"/>
      <c r="X20" s="77">
        <v>10</v>
      </c>
      <c r="Y20" s="77">
        <v>10.028</v>
      </c>
      <c r="Z20" s="78"/>
      <c r="AA20" s="79">
        <f t="shared" si="2"/>
        <v>68.564000000000007</v>
      </c>
    </row>
    <row r="21" spans="1:27" ht="24.95" customHeight="1" x14ac:dyDescent="0.2">
      <c r="A21" s="75" t="s">
        <v>16</v>
      </c>
      <c r="B21" s="80">
        <v>6.0440000000000005</v>
      </c>
      <c r="C21" s="81">
        <v>5.8440000000000003</v>
      </c>
      <c r="D21" s="81">
        <v>5.0579999999999998</v>
      </c>
      <c r="E21" s="81">
        <v>4.8100000000000005</v>
      </c>
      <c r="F21" s="81">
        <v>5.048</v>
      </c>
      <c r="G21" s="81">
        <v>5.2370000000000001</v>
      </c>
      <c r="H21" s="81">
        <v>5.6229999999999993</v>
      </c>
      <c r="I21" s="81">
        <v>5.9539999999999997</v>
      </c>
      <c r="J21" s="81">
        <v>6.5659999999999998</v>
      </c>
      <c r="K21" s="81">
        <v>8.92</v>
      </c>
      <c r="L21" s="81">
        <v>9.3870000000000005</v>
      </c>
      <c r="M21" s="81">
        <v>8.3149999999999995</v>
      </c>
      <c r="N21" s="81"/>
      <c r="O21" s="81"/>
      <c r="P21" s="81"/>
      <c r="Q21" s="81"/>
      <c r="R21" s="81"/>
      <c r="S21" s="81">
        <v>1.4379999999999999</v>
      </c>
      <c r="T21" s="81">
        <v>1.7010000000000001</v>
      </c>
      <c r="U21" s="81">
        <v>1.8159999999999998</v>
      </c>
      <c r="V21" s="81">
        <v>1.556</v>
      </c>
      <c r="W21" s="81">
        <v>2.1259999999999999</v>
      </c>
      <c r="X21" s="81">
        <v>2.11</v>
      </c>
      <c r="Y21" s="81">
        <v>1.0940000000000001</v>
      </c>
      <c r="Z21" s="78"/>
      <c r="AA21" s="79">
        <f t="shared" si="2"/>
        <v>88.647000000000006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6.7950000000000008</v>
      </c>
      <c r="C25" s="88">
        <f t="shared" si="3"/>
        <v>6.5780000000000003</v>
      </c>
      <c r="D25" s="88">
        <f t="shared" si="3"/>
        <v>5.7859999999999996</v>
      </c>
      <c r="E25" s="88">
        <f t="shared" si="3"/>
        <v>5.5350000000000001</v>
      </c>
      <c r="F25" s="88">
        <f t="shared" si="3"/>
        <v>5.75</v>
      </c>
      <c r="G25" s="88">
        <f t="shared" si="3"/>
        <v>5.9329999999999998</v>
      </c>
      <c r="H25" s="88">
        <f t="shared" si="3"/>
        <v>6.2989999999999995</v>
      </c>
      <c r="I25" s="88">
        <f t="shared" si="3"/>
        <v>6.633</v>
      </c>
      <c r="J25" s="88">
        <f t="shared" si="3"/>
        <v>7.2549999999999999</v>
      </c>
      <c r="K25" s="88">
        <f t="shared" si="3"/>
        <v>19.631999999999998</v>
      </c>
      <c r="L25" s="88">
        <f t="shared" si="3"/>
        <v>10.111000000000001</v>
      </c>
      <c r="M25" s="88">
        <f t="shared" si="3"/>
        <v>9.0350000000000001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10</v>
      </c>
      <c r="S25" s="88">
        <f t="shared" si="3"/>
        <v>11.438000000000001</v>
      </c>
      <c r="T25" s="88">
        <f t="shared" si="3"/>
        <v>1.7010000000000001</v>
      </c>
      <c r="U25" s="88">
        <f t="shared" si="3"/>
        <v>11.815999999999999</v>
      </c>
      <c r="V25" s="88">
        <f t="shared" si="3"/>
        <v>1.556</v>
      </c>
      <c r="W25" s="88">
        <f t="shared" si="3"/>
        <v>2.1259999999999999</v>
      </c>
      <c r="X25" s="88">
        <f t="shared" si="3"/>
        <v>12.11</v>
      </c>
      <c r="Y25" s="88">
        <f t="shared" si="3"/>
        <v>11.122</v>
      </c>
      <c r="Z25" s="89">
        <f t="shared" si="3"/>
        <v>0</v>
      </c>
      <c r="AA25" s="90">
        <f t="shared" si="3"/>
        <v>157.21100000000001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6.7949999999999999</v>
      </c>
      <c r="C29" s="77">
        <v>6.5780000000000003</v>
      </c>
      <c r="D29" s="77">
        <v>8.7349999999999994</v>
      </c>
      <c r="E29" s="77">
        <v>9.2889999999999997</v>
      </c>
      <c r="F29" s="77">
        <v>10.643000000000001</v>
      </c>
      <c r="G29" s="77">
        <v>14.042</v>
      </c>
      <c r="H29" s="77">
        <v>48.81</v>
      </c>
      <c r="I29" s="77">
        <v>59.064</v>
      </c>
      <c r="J29" s="77">
        <v>11.881</v>
      </c>
      <c r="K29" s="77">
        <v>19.632000000000001</v>
      </c>
      <c r="L29" s="77">
        <v>10.111000000000001</v>
      </c>
      <c r="M29" s="77">
        <v>9.0350000000000001</v>
      </c>
      <c r="N29" s="77">
        <v>6.8639999999999999</v>
      </c>
      <c r="O29" s="77"/>
      <c r="P29" s="77">
        <v>4.7E-2</v>
      </c>
      <c r="Q29" s="77"/>
      <c r="R29" s="77">
        <v>10</v>
      </c>
      <c r="S29" s="77">
        <v>11.438000000000001</v>
      </c>
      <c r="T29" s="77">
        <v>11.766</v>
      </c>
      <c r="U29" s="77">
        <v>54.296999999999997</v>
      </c>
      <c r="V29" s="77">
        <v>41.555</v>
      </c>
      <c r="W29" s="77">
        <v>86.501000000000005</v>
      </c>
      <c r="X29" s="77">
        <v>24.699000000000002</v>
      </c>
      <c r="Y29" s="77">
        <v>11.122</v>
      </c>
      <c r="Z29" s="78"/>
      <c r="AA29" s="79">
        <f>SUM(B29:Z29)</f>
        <v>472.904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6.7949999999999999</v>
      </c>
      <c r="C31" s="62">
        <f t="shared" si="4"/>
        <v>6.5780000000000003</v>
      </c>
      <c r="D31" s="62">
        <f t="shared" si="4"/>
        <v>8.7349999999999994</v>
      </c>
      <c r="E31" s="62">
        <f t="shared" si="4"/>
        <v>9.2889999999999997</v>
      </c>
      <c r="F31" s="62">
        <f t="shared" si="4"/>
        <v>10.643000000000001</v>
      </c>
      <c r="G31" s="62">
        <f t="shared" si="4"/>
        <v>14.042</v>
      </c>
      <c r="H31" s="62">
        <f t="shared" si="4"/>
        <v>48.81</v>
      </c>
      <c r="I31" s="62">
        <f t="shared" si="4"/>
        <v>59.064</v>
      </c>
      <c r="J31" s="62">
        <f t="shared" si="4"/>
        <v>11.881</v>
      </c>
      <c r="K31" s="62">
        <f t="shared" si="4"/>
        <v>19.632000000000001</v>
      </c>
      <c r="L31" s="62">
        <f t="shared" si="4"/>
        <v>10.111000000000001</v>
      </c>
      <c r="M31" s="62">
        <f t="shared" si="4"/>
        <v>9.0350000000000001</v>
      </c>
      <c r="N31" s="62">
        <f t="shared" si="4"/>
        <v>6.8639999999999999</v>
      </c>
      <c r="O31" s="62">
        <f t="shared" si="4"/>
        <v>0</v>
      </c>
      <c r="P31" s="62">
        <f t="shared" si="4"/>
        <v>4.7E-2</v>
      </c>
      <c r="Q31" s="62">
        <f t="shared" si="4"/>
        <v>0</v>
      </c>
      <c r="R31" s="62">
        <f t="shared" si="4"/>
        <v>10</v>
      </c>
      <c r="S31" s="62">
        <f t="shared" si="4"/>
        <v>11.438000000000001</v>
      </c>
      <c r="T31" s="62">
        <f t="shared" si="4"/>
        <v>11.766</v>
      </c>
      <c r="U31" s="62">
        <f t="shared" si="4"/>
        <v>54.296999999999997</v>
      </c>
      <c r="V31" s="62">
        <f t="shared" si="4"/>
        <v>41.555</v>
      </c>
      <c r="W31" s="62">
        <f t="shared" si="4"/>
        <v>86.501000000000005</v>
      </c>
      <c r="X31" s="62">
        <f t="shared" si="4"/>
        <v>24.699000000000002</v>
      </c>
      <c r="Y31" s="62">
        <f t="shared" si="4"/>
        <v>11.122</v>
      </c>
      <c r="Z31" s="63">
        <f t="shared" si="4"/>
        <v>0</v>
      </c>
      <c r="AA31" s="64">
        <f t="shared" si="4"/>
        <v>472.904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65.2</v>
      </c>
      <c r="C38" s="99">
        <v>17.7</v>
      </c>
      <c r="D38" s="99"/>
      <c r="E38" s="99"/>
      <c r="F38" s="99"/>
      <c r="G38" s="99"/>
      <c r="H38" s="99"/>
      <c r="I38" s="99"/>
      <c r="J38" s="99">
        <v>14.3</v>
      </c>
      <c r="K38" s="99">
        <v>17.899999999999999</v>
      </c>
      <c r="L38" s="99">
        <v>55</v>
      </c>
      <c r="M38" s="99">
        <v>93.2</v>
      </c>
      <c r="N38" s="99"/>
      <c r="O38" s="99">
        <v>73</v>
      </c>
      <c r="P38" s="99">
        <v>71</v>
      </c>
      <c r="Q38" s="99">
        <v>90</v>
      </c>
      <c r="R38" s="99">
        <v>50.9</v>
      </c>
      <c r="S38" s="99">
        <v>19.3</v>
      </c>
      <c r="T38" s="99">
        <v>2.4</v>
      </c>
      <c r="U38" s="99"/>
      <c r="V38" s="99"/>
      <c r="W38" s="99"/>
      <c r="X38" s="99"/>
      <c r="Y38" s="99">
        <v>75.7</v>
      </c>
      <c r="Z38" s="100"/>
      <c r="AA38" s="79">
        <f t="shared" si="5"/>
        <v>645.6</v>
      </c>
    </row>
    <row r="39" spans="1:27" ht="30" customHeight="1" thickBot="1" x14ac:dyDescent="0.25">
      <c r="A39" s="86" t="s">
        <v>45</v>
      </c>
      <c r="B39" s="87">
        <f t="shared" ref="B39:Z39" si="6">SUM(B34:B38)</f>
        <v>65.2</v>
      </c>
      <c r="C39" s="88">
        <f t="shared" si="6"/>
        <v>17.7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14.3</v>
      </c>
      <c r="K39" s="88">
        <f t="shared" si="6"/>
        <v>17.899999999999999</v>
      </c>
      <c r="L39" s="88">
        <f t="shared" si="6"/>
        <v>55</v>
      </c>
      <c r="M39" s="88">
        <f t="shared" si="6"/>
        <v>93.2</v>
      </c>
      <c r="N39" s="88">
        <f t="shared" si="6"/>
        <v>0</v>
      </c>
      <c r="O39" s="88">
        <f t="shared" si="6"/>
        <v>73</v>
      </c>
      <c r="P39" s="88">
        <f t="shared" si="6"/>
        <v>71</v>
      </c>
      <c r="Q39" s="88">
        <f t="shared" si="6"/>
        <v>90</v>
      </c>
      <c r="R39" s="88">
        <f t="shared" si="6"/>
        <v>50.9</v>
      </c>
      <c r="S39" s="88">
        <f t="shared" si="6"/>
        <v>19.3</v>
      </c>
      <c r="T39" s="88">
        <f t="shared" si="6"/>
        <v>2.4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75.7</v>
      </c>
      <c r="Z39" s="89">
        <f t="shared" si="6"/>
        <v>0</v>
      </c>
      <c r="AA39" s="90">
        <f t="shared" si="5"/>
        <v>645.6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65.2</v>
      </c>
      <c r="C46" s="99">
        <v>17.7</v>
      </c>
      <c r="D46" s="99"/>
      <c r="E46" s="99"/>
      <c r="F46" s="99"/>
      <c r="G46" s="99"/>
      <c r="H46" s="99"/>
      <c r="I46" s="99"/>
      <c r="J46" s="99">
        <v>14.3</v>
      </c>
      <c r="K46" s="99">
        <v>17.899999999999999</v>
      </c>
      <c r="L46" s="99">
        <v>55</v>
      </c>
      <c r="M46" s="99">
        <v>93.2</v>
      </c>
      <c r="N46" s="99"/>
      <c r="O46" s="99">
        <v>73</v>
      </c>
      <c r="P46" s="99">
        <v>71</v>
      </c>
      <c r="Q46" s="99">
        <v>90</v>
      </c>
      <c r="R46" s="99">
        <v>50.9</v>
      </c>
      <c r="S46" s="99">
        <v>19.3</v>
      </c>
      <c r="T46" s="99">
        <v>2.4</v>
      </c>
      <c r="U46" s="99"/>
      <c r="V46" s="99"/>
      <c r="W46" s="99"/>
      <c r="X46" s="99"/>
      <c r="Y46" s="99">
        <v>75.7</v>
      </c>
      <c r="Z46" s="100"/>
      <c r="AA46" s="79">
        <f t="shared" si="7"/>
        <v>645.6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65.2</v>
      </c>
      <c r="C48" s="88">
        <f t="shared" ref="C48:Z48" si="8">SUM(C42:C47)</f>
        <v>17.7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14.3</v>
      </c>
      <c r="K48" s="88">
        <f t="shared" si="8"/>
        <v>17.899999999999999</v>
      </c>
      <c r="L48" s="88">
        <f t="shared" si="8"/>
        <v>55</v>
      </c>
      <c r="M48" s="88">
        <f t="shared" si="8"/>
        <v>93.2</v>
      </c>
      <c r="N48" s="88">
        <f t="shared" si="8"/>
        <v>0</v>
      </c>
      <c r="O48" s="88">
        <f t="shared" si="8"/>
        <v>73</v>
      </c>
      <c r="P48" s="88">
        <f t="shared" si="8"/>
        <v>71</v>
      </c>
      <c r="Q48" s="88">
        <f t="shared" si="8"/>
        <v>90</v>
      </c>
      <c r="R48" s="88">
        <f t="shared" si="8"/>
        <v>50.9</v>
      </c>
      <c r="S48" s="88">
        <f t="shared" si="8"/>
        <v>19.3</v>
      </c>
      <c r="T48" s="88">
        <f t="shared" si="8"/>
        <v>2.4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75.7</v>
      </c>
      <c r="Z48" s="89">
        <f t="shared" si="8"/>
        <v>0</v>
      </c>
      <c r="AA48" s="90">
        <f t="shared" si="7"/>
        <v>645.6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71.995000000000005</v>
      </c>
      <c r="C51" s="88">
        <f t="shared" si="10"/>
        <v>24.277999999999999</v>
      </c>
      <c r="D51" s="88">
        <f t="shared" si="10"/>
        <v>8.7349999999999994</v>
      </c>
      <c r="E51" s="88">
        <f t="shared" si="10"/>
        <v>9.2889999999999997</v>
      </c>
      <c r="F51" s="88">
        <f t="shared" si="10"/>
        <v>10.643000000000001</v>
      </c>
      <c r="G51" s="88">
        <f t="shared" si="10"/>
        <v>14.042</v>
      </c>
      <c r="H51" s="88">
        <f t="shared" si="10"/>
        <v>48.81</v>
      </c>
      <c r="I51" s="88">
        <f t="shared" si="10"/>
        <v>59.064</v>
      </c>
      <c r="J51" s="88">
        <f t="shared" si="10"/>
        <v>26.181000000000001</v>
      </c>
      <c r="K51" s="88">
        <f t="shared" si="10"/>
        <v>37.531999999999996</v>
      </c>
      <c r="L51" s="88">
        <f t="shared" si="10"/>
        <v>65.111000000000004</v>
      </c>
      <c r="M51" s="88">
        <f t="shared" si="10"/>
        <v>102.235</v>
      </c>
      <c r="N51" s="88">
        <f t="shared" si="10"/>
        <v>6.8639999999999999</v>
      </c>
      <c r="O51" s="88">
        <f t="shared" si="10"/>
        <v>73</v>
      </c>
      <c r="P51" s="88">
        <f t="shared" si="10"/>
        <v>71.046999999999997</v>
      </c>
      <c r="Q51" s="88">
        <f t="shared" si="10"/>
        <v>90</v>
      </c>
      <c r="R51" s="88">
        <f t="shared" si="10"/>
        <v>60.9</v>
      </c>
      <c r="S51" s="88">
        <f t="shared" si="10"/>
        <v>30.738</v>
      </c>
      <c r="T51" s="88">
        <f t="shared" si="10"/>
        <v>14.166000000000002</v>
      </c>
      <c r="U51" s="88">
        <f t="shared" si="10"/>
        <v>54.296999999999997</v>
      </c>
      <c r="V51" s="88">
        <f t="shared" si="10"/>
        <v>41.555</v>
      </c>
      <c r="W51" s="88">
        <f t="shared" si="10"/>
        <v>86.501000000000005</v>
      </c>
      <c r="X51" s="88">
        <f t="shared" si="10"/>
        <v>24.698999999999998</v>
      </c>
      <c r="Y51" s="88">
        <f t="shared" si="10"/>
        <v>86.822000000000003</v>
      </c>
      <c r="Z51" s="89">
        <f t="shared" si="10"/>
        <v>0</v>
      </c>
      <c r="AA51" s="105">
        <f>SUM(B51:Z51)</f>
        <v>1118.5039999999999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65.2</v>
      </c>
      <c r="C4" s="18">
        <v>17.7</v>
      </c>
      <c r="D4" s="18"/>
      <c r="E4" s="18"/>
      <c r="F4" s="18"/>
      <c r="G4" s="18"/>
      <c r="H4" s="18">
        <v>-46.3</v>
      </c>
      <c r="I4" s="18">
        <v>-55.7</v>
      </c>
      <c r="J4" s="18">
        <v>14.3</v>
      </c>
      <c r="K4" s="18">
        <v>17.899999999999999</v>
      </c>
      <c r="L4" s="18">
        <v>55</v>
      </c>
      <c r="M4" s="18">
        <v>93.2</v>
      </c>
      <c r="N4" s="18"/>
      <c r="O4" s="18">
        <v>73</v>
      </c>
      <c r="P4" s="18">
        <v>71</v>
      </c>
      <c r="Q4" s="18">
        <v>90</v>
      </c>
      <c r="R4" s="18">
        <v>50.9</v>
      </c>
      <c r="S4" s="18">
        <v>19.3</v>
      </c>
      <c r="T4" s="18">
        <v>2.4</v>
      </c>
      <c r="U4" s="18">
        <v>-53.8</v>
      </c>
      <c r="V4" s="18">
        <v>-41</v>
      </c>
      <c r="W4" s="18"/>
      <c r="X4" s="18"/>
      <c r="Y4" s="18">
        <v>75.7</v>
      </c>
      <c r="Z4" s="19"/>
      <c r="AA4" s="112">
        <f>SUM(B4:Z4)</f>
        <v>448.79999999999995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244.5</v>
      </c>
      <c r="C7" s="118">
        <v>239</v>
      </c>
      <c r="D7" s="118">
        <v>274.29000000000002</v>
      </c>
      <c r="E7" s="118">
        <v>274.29000000000002</v>
      </c>
      <c r="F7" s="118">
        <v>350.06</v>
      </c>
      <c r="G7" s="118">
        <v>274.29000000000002</v>
      </c>
      <c r="H7" s="118">
        <v>213.27</v>
      </c>
      <c r="I7" s="118">
        <v>209.19</v>
      </c>
      <c r="J7" s="118">
        <v>208.9</v>
      </c>
      <c r="K7" s="118">
        <v>210.3</v>
      </c>
      <c r="L7" s="118">
        <v>217.02</v>
      </c>
      <c r="M7" s="118">
        <v>229</v>
      </c>
      <c r="N7" s="118">
        <v>184.26</v>
      </c>
      <c r="O7" s="118">
        <v>52.17</v>
      </c>
      <c r="P7" s="118">
        <v>40</v>
      </c>
      <c r="Q7" s="118">
        <v>106.43</v>
      </c>
      <c r="R7" s="118">
        <v>110</v>
      </c>
      <c r="S7" s="118">
        <v>210.76</v>
      </c>
      <c r="T7" s="118">
        <v>231.91</v>
      </c>
      <c r="U7" s="118">
        <v>218.49</v>
      </c>
      <c r="V7" s="118">
        <v>244.65</v>
      </c>
      <c r="W7" s="118">
        <v>311.39</v>
      </c>
      <c r="X7" s="118">
        <v>269.94</v>
      </c>
      <c r="Y7" s="118">
        <v>274.29000000000002</v>
      </c>
      <c r="Z7" s="119"/>
      <c r="AA7" s="120">
        <f>IF(SUM(B7:Z7)&lt;&gt;0,AVERAGEIF(B7:Z7,"&lt;&gt;"""),"")</f>
        <v>216.59999999999994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46.3</v>
      </c>
      <c r="I15" s="134">
        <v>55.7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53.8</v>
      </c>
      <c r="V15" s="134">
        <v>41</v>
      </c>
      <c r="W15" s="134"/>
      <c r="X15" s="134"/>
      <c r="Y15" s="134"/>
      <c r="Z15" s="132"/>
      <c r="AA15" s="133">
        <f t="shared" si="0"/>
        <v>196.8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46.3</v>
      </c>
      <c r="I16" s="136">
        <f t="shared" si="1"/>
        <v>55.7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53.8</v>
      </c>
      <c r="V16" s="136">
        <f t="shared" si="1"/>
        <v>41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65.2</v>
      </c>
      <c r="C23" s="134">
        <v>17.7</v>
      </c>
      <c r="D23" s="134"/>
      <c r="E23" s="134"/>
      <c r="F23" s="134"/>
      <c r="G23" s="134"/>
      <c r="H23" s="134"/>
      <c r="I23" s="134"/>
      <c r="J23" s="134">
        <v>14.3</v>
      </c>
      <c r="K23" s="134">
        <v>17.899999999999999</v>
      </c>
      <c r="L23" s="134">
        <v>55</v>
      </c>
      <c r="M23" s="134">
        <v>93.2</v>
      </c>
      <c r="N23" s="134"/>
      <c r="O23" s="134">
        <v>73</v>
      </c>
      <c r="P23" s="134">
        <v>71</v>
      </c>
      <c r="Q23" s="134">
        <v>90</v>
      </c>
      <c r="R23" s="134">
        <v>50.9</v>
      </c>
      <c r="S23" s="134">
        <v>19.3</v>
      </c>
      <c r="T23" s="134">
        <v>2.4</v>
      </c>
      <c r="U23" s="134"/>
      <c r="V23" s="134"/>
      <c r="W23" s="134"/>
      <c r="X23" s="134"/>
      <c r="Y23" s="134">
        <v>75.7</v>
      </c>
      <c r="Z23" s="132"/>
      <c r="AA23" s="133">
        <f t="shared" si="2"/>
        <v>645.6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65.2</v>
      </c>
      <c r="C24" s="136">
        <f t="shared" si="3"/>
        <v>17.7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14.3</v>
      </c>
      <c r="K24" s="136">
        <f t="shared" si="3"/>
        <v>17.899999999999999</v>
      </c>
      <c r="L24" s="136">
        <f t="shared" si="3"/>
        <v>55</v>
      </c>
      <c r="M24" s="136">
        <f t="shared" si="3"/>
        <v>93.2</v>
      </c>
      <c r="N24" s="136">
        <f t="shared" si="3"/>
        <v>0</v>
      </c>
      <c r="O24" s="136">
        <f t="shared" si="3"/>
        <v>73</v>
      </c>
      <c r="P24" s="136">
        <f t="shared" si="3"/>
        <v>71</v>
      </c>
      <c r="Q24" s="136">
        <f t="shared" si="3"/>
        <v>90</v>
      </c>
      <c r="R24" s="136">
        <f t="shared" si="3"/>
        <v>50.9</v>
      </c>
      <c r="S24" s="136">
        <f t="shared" si="3"/>
        <v>19.3</v>
      </c>
      <c r="T24" s="136">
        <f t="shared" si="3"/>
        <v>2.4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75.7</v>
      </c>
      <c r="Z24" s="137" t="str">
        <f t="shared" si="3"/>
        <v/>
      </c>
      <c r="AA24" s="90">
        <f t="shared" si="2"/>
        <v>645.6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2022-04-23T20:20:08Z</dcterms:created>
  <dcterms:modified xsi:type="dcterms:W3CDTF">2022-04-23T20:20:09Z</dcterms:modified>
</cp:coreProperties>
</file>