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<sst xmlns="http://schemas.openxmlformats.org/spreadsheetml/2006/main" count="117" uniqueCount="53">
  <si>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22/04/2022 23:24:30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</si>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</sst>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3.641</c:v>
                </c:pt>
                <c:pt idx="3">
                  <c:v>5.4619999999999997</c:v>
                </c:pt>
                <c:pt idx="5">
                  <c:v>19.100000000000001</c:v>
                </c:pt>
                <c:pt idx="7">
                  <c:v>112.836</c:v>
                </c:pt>
                <c:pt idx="8">
                  <c:v>36.398000000000003</c:v>
                </c:pt>
                <c:pt idx="18">
                  <c:v>9.9030000000000005</c:v>
                </c:pt>
                <c:pt idx="19">
                  <c:v>18.75</c:v>
                </c:pt>
                <c:pt idx="20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22.6</c:v>
                </c:pt>
                <c:pt idx="3">
                  <c:v>0</c:v>
                </c:pt>
                <c:pt idx="4">
                  <c:v>47.2</c:v>
                </c:pt>
                <c:pt idx="5">
                  <c:v>0</c:v>
                </c:pt>
                <c:pt idx="6">
                  <c:v>2.1</c:v>
                </c:pt>
                <c:pt idx="7">
                  <c:v>0</c:v>
                </c:pt>
                <c:pt idx="8">
                  <c:v>0</c:v>
                </c:pt>
                <c:pt idx="9">
                  <c:v>42.3</c:v>
                </c:pt>
                <c:pt idx="10">
                  <c:v>77.3</c:v>
                </c:pt>
                <c:pt idx="11">
                  <c:v>31.7</c:v>
                </c:pt>
                <c:pt idx="12">
                  <c:v>28.9</c:v>
                </c:pt>
                <c:pt idx="13">
                  <c:v>40.1</c:v>
                </c:pt>
                <c:pt idx="14">
                  <c:v>41</c:v>
                </c:pt>
                <c:pt idx="15">
                  <c:v>36.700000000000003</c:v>
                </c:pt>
                <c:pt idx="16">
                  <c:v>34.1</c:v>
                </c:pt>
                <c:pt idx="17">
                  <c:v>32.5</c:v>
                </c:pt>
                <c:pt idx="18">
                  <c:v>19.3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19.7</c:v>
                </c:pt>
                <c:pt idx="23">
                  <c:v>40.6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28.67</c:v>
                </c:pt>
                <c:pt idx="1">
                  <c:v>29.4</c:v>
                </c:pt>
                <c:pt idx="2">
                  <c:v>30.81</c:v>
                </c:pt>
                <c:pt idx="3">
                  <c:v>27.13</c:v>
                </c:pt>
                <c:pt idx="4">
                  <c:v>12.12</c:v>
                </c:pt>
                <c:pt idx="5">
                  <c:v>25.1</c:v>
                </c:pt>
                <c:pt idx="6">
                  <c:v>20.950000000000003</c:v>
                </c:pt>
                <c:pt idx="7">
                  <c:v>7.85</c:v>
                </c:pt>
                <c:pt idx="8">
                  <c:v>5.6</c:v>
                </c:pt>
                <c:pt idx="9">
                  <c:v>3.48</c:v>
                </c:pt>
                <c:pt idx="11">
                  <c:v>5.33</c:v>
                </c:pt>
                <c:pt idx="20">
                  <c:v>10.241</c:v>
                </c:pt>
                <c:pt idx="21">
                  <c:v>35.774999999999999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162824"/>
        <c:axId val="355163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38.923999999999999</c:v>
                </c:pt>
                <c:pt idx="1">
                  <c:v>44.141999999999996</c:v>
                </c:pt>
                <c:pt idx="2">
                  <c:v>63.793999999999997</c:v>
                </c:pt>
                <c:pt idx="3">
                  <c:v>43.442</c:v>
                </c:pt>
                <c:pt idx="4">
                  <c:v>69.413999999999987</c:v>
                </c:pt>
                <c:pt idx="5">
                  <c:v>56.649000000000001</c:v>
                </c:pt>
                <c:pt idx="6">
                  <c:v>37.617000000000004</c:v>
                </c:pt>
                <c:pt idx="7">
                  <c:v>133.99800000000002</c:v>
                </c:pt>
                <c:pt idx="8">
                  <c:v>58.361000000000004</c:v>
                </c:pt>
                <c:pt idx="9">
                  <c:v>59.053999999999995</c:v>
                </c:pt>
                <c:pt idx="10">
                  <c:v>82.475999999999999</c:v>
                </c:pt>
                <c:pt idx="11">
                  <c:v>56.775000000000013</c:v>
                </c:pt>
                <c:pt idx="12">
                  <c:v>34.212999999999994</c:v>
                </c:pt>
                <c:pt idx="13">
                  <c:v>42.644000000000005</c:v>
                </c:pt>
                <c:pt idx="14">
                  <c:v>45.044000000000004</c:v>
                </c:pt>
                <c:pt idx="15">
                  <c:v>40.523999999999994</c:v>
                </c:pt>
                <c:pt idx="16">
                  <c:v>34.935000000000002</c:v>
                </c:pt>
                <c:pt idx="17">
                  <c:v>33.362999999999992</c:v>
                </c:pt>
                <c:pt idx="18">
                  <c:v>29.844000000000001</c:v>
                </c:pt>
                <c:pt idx="19">
                  <c:v>19.261000000000003</c:v>
                </c:pt>
                <c:pt idx="20">
                  <c:v>45.762</c:v>
                </c:pt>
                <c:pt idx="21">
                  <c:v>35.852000000000004</c:v>
                </c:pt>
                <c:pt idx="22">
                  <c:v>20.349</c:v>
                </c:pt>
                <c:pt idx="23">
                  <c:v>40.899000000000001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162824"/>
        <c:axId val="355163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127.39</c:v>
                </c:pt>
                <c:pt idx="1">
                  <c:v>247</c:v>
                </c:pt>
                <c:pt idx="2">
                  <c:v>225.29</c:v>
                </c:pt>
                <c:pt idx="3">
                  <c:v>244</c:v>
                </c:pt>
                <c:pt idx="4">
                  <c:v>218.8</c:v>
                </c:pt>
                <c:pt idx="5">
                  <c:v>249</c:v>
                </c:pt>
                <c:pt idx="6">
                  <c:v>265.85000000000002</c:v>
                </c:pt>
                <c:pt idx="7">
                  <c:v>282.57</c:v>
                </c:pt>
                <c:pt idx="8">
                  <c:v>281</c:v>
                </c:pt>
                <c:pt idx="9">
                  <c:v>224</c:v>
                </c:pt>
                <c:pt idx="10">
                  <c:v>199.54</c:v>
                </c:pt>
                <c:pt idx="11">
                  <c:v>202.64</c:v>
                </c:pt>
                <c:pt idx="12">
                  <c:v>209.62</c:v>
                </c:pt>
                <c:pt idx="13">
                  <c:v>201</c:v>
                </c:pt>
                <c:pt idx="14">
                  <c:v>200.44</c:v>
                </c:pt>
                <c:pt idx="15">
                  <c:v>204</c:v>
                </c:pt>
                <c:pt idx="16">
                  <c:v>203.67</c:v>
                </c:pt>
                <c:pt idx="17">
                  <c:v>232.2</c:v>
                </c:pt>
                <c:pt idx="18">
                  <c:v>278.39999999999998</c:v>
                </c:pt>
                <c:pt idx="19">
                  <c:v>315.75</c:v>
                </c:pt>
                <c:pt idx="20">
                  <c:v>319</c:v>
                </c:pt>
                <c:pt idx="21">
                  <c:v>316.5</c:v>
                </c:pt>
                <c:pt idx="22">
                  <c:v>269.95999999999998</c:v>
                </c:pt>
                <c:pt idx="23">
                  <c:v>214.51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413000"/>
        <c:axId val="355163608"/>
      </c:lineChart>
      <c:catAx>
        <c:axId val="355162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163216"/>
        <c:crosses val="autoZero"/>
        <c:auto val="1"/>
        <c:lblAlgn val="ctr"/>
        <c:lblOffset val="100"/>
        <c:noMultiLvlLbl val="0"/>
      </c:catAx>
      <c:valAx>
        <c:axId val="35516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162824"/>
        <c:crosses val="autoZero"/>
        <c:crossBetween val="between"/>
      </c:valAx>
      <c:valAx>
        <c:axId val="355163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413000"/>
        <c:crosses val="max"/>
        <c:crossBetween val="between"/>
      </c:valAx>
      <c:catAx>
        <c:axId val="167413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163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38.923999999999999</v>
      </c>
      <c r="C4" s="18">
        <v>44.169999999999995</v>
      </c>
      <c r="D4" s="18">
        <v>63.835000000000001</v>
      </c>
      <c r="E4" s="18">
        <v>43.442</v>
      </c>
      <c r="F4" s="18">
        <v>69.405000000000001</v>
      </c>
      <c r="G4" s="18">
        <v>56.602999999999994</v>
      </c>
      <c r="H4" s="18">
        <v>37.613000000000007</v>
      </c>
      <c r="I4" s="18">
        <v>133.983</v>
      </c>
      <c r="J4" s="18">
        <v>58.315000000000005</v>
      </c>
      <c r="K4" s="18">
        <v>59.085999999999991</v>
      </c>
      <c r="L4" s="18">
        <v>82.438000000000002</v>
      </c>
      <c r="M4" s="18">
        <v>56.728000000000002</v>
      </c>
      <c r="N4" s="18">
        <v>34.165999999999997</v>
      </c>
      <c r="O4" s="18">
        <v>42.646999999999998</v>
      </c>
      <c r="P4" s="18">
        <v>45.016999999999996</v>
      </c>
      <c r="Q4" s="18">
        <v>40.509000000000007</v>
      </c>
      <c r="R4" s="18">
        <v>34.914000000000001</v>
      </c>
      <c r="S4" s="18">
        <v>33.343000000000004</v>
      </c>
      <c r="T4" s="18">
        <v>29.838000000000001</v>
      </c>
      <c r="U4" s="18">
        <v>19.231000000000002</v>
      </c>
      <c r="V4" s="18">
        <v>45.774999999999999</v>
      </c>
      <c r="W4" s="18">
        <v>35.848999999999997</v>
      </c>
      <c r="X4" s="18">
        <v>20.346999999999998</v>
      </c>
      <c r="Y4" s="18">
        <v>40.902999999999999</v>
      </c>
      <c r="Z4" s="19"/>
      <c r="AA4" s="20">
        <f>SUM(B4:Z4)</f>
        <v>1167.0810000000001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127.39</v>
      </c>
      <c r="C7" s="28">
        <v>247</v>
      </c>
      <c r="D7" s="28">
        <v>225.29</v>
      </c>
      <c r="E7" s="28">
        <v>244</v>
      </c>
      <c r="F7" s="28">
        <v>218.8</v>
      </c>
      <c r="G7" s="28">
        <v>249</v>
      </c>
      <c r="H7" s="28">
        <v>265.85000000000002</v>
      </c>
      <c r="I7" s="28">
        <v>282.57</v>
      </c>
      <c r="J7" s="28">
        <v>281</v>
      </c>
      <c r="K7" s="28">
        <v>224</v>
      </c>
      <c r="L7" s="28">
        <v>199.54</v>
      </c>
      <c r="M7" s="28">
        <v>202.64</v>
      </c>
      <c r="N7" s="28">
        <v>209.62</v>
      </c>
      <c r="O7" s="28">
        <v>201</v>
      </c>
      <c r="P7" s="28">
        <v>200.44</v>
      </c>
      <c r="Q7" s="28">
        <v>204</v>
      </c>
      <c r="R7" s="28">
        <v>203.67</v>
      </c>
      <c r="S7" s="28">
        <v>232.2</v>
      </c>
      <c r="T7" s="28">
        <v>278.39999999999998</v>
      </c>
      <c r="U7" s="28">
        <v>315.75</v>
      </c>
      <c r="V7" s="28">
        <v>319</v>
      </c>
      <c r="W7" s="28">
        <v>316.5</v>
      </c>
      <c r="X7" s="28">
        <v>269.95999999999998</v>
      </c>
      <c r="Y7" s="28">
        <v>214.51</v>
      </c>
      <c r="Z7" s="29"/>
      <c r="AA7" s="30">
        <f>IF(SUM(B7:Z7)&lt;&gt;0,AVERAGEIF(B7:Z7,"&lt;&gt;"""),"")</f>
        <v>238.83874999999998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3.641</v>
      </c>
      <c r="D12" s="52"/>
      <c r="E12" s="52">
        <v>5.4619999999999997</v>
      </c>
      <c r="F12" s="52"/>
      <c r="G12" s="52">
        <v>19.100000000000001</v>
      </c>
      <c r="H12" s="52"/>
      <c r="I12" s="52">
        <v>112.836</v>
      </c>
      <c r="J12" s="52">
        <v>36.398000000000003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9.9030000000000005</v>
      </c>
      <c r="U12" s="52">
        <v>18.75</v>
      </c>
      <c r="V12" s="52">
        <v>35</v>
      </c>
      <c r="W12" s="52"/>
      <c r="X12" s="52"/>
      <c r="Y12" s="52"/>
      <c r="Z12" s="53"/>
      <c r="AA12" s="54">
        <f t="shared" si="0"/>
        <v>241.08999999999997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28.67</v>
      </c>
      <c r="C14" s="57">
        <v>29.4</v>
      </c>
      <c r="D14" s="57">
        <v>30.81</v>
      </c>
      <c r="E14" s="57">
        <v>27.13</v>
      </c>
      <c r="F14" s="57">
        <v>12.12</v>
      </c>
      <c r="G14" s="57">
        <v>25.1</v>
      </c>
      <c r="H14" s="57">
        <v>20.950000000000003</v>
      </c>
      <c r="I14" s="57">
        <v>7.85</v>
      </c>
      <c r="J14" s="57">
        <v>5.6</v>
      </c>
      <c r="K14" s="57">
        <v>3.48</v>
      </c>
      <c r="L14" s="57"/>
      <c r="M14" s="57">
        <v>5.33</v>
      </c>
      <c r="N14" s="57"/>
      <c r="O14" s="57"/>
      <c r="P14" s="57"/>
      <c r="Q14" s="57"/>
      <c r="R14" s="57"/>
      <c r="S14" s="57"/>
      <c r="T14" s="57"/>
      <c r="U14" s="57"/>
      <c r="V14" s="57">
        <v>10.241</v>
      </c>
      <c r="W14" s="57">
        <v>35.774999999999999</v>
      </c>
      <c r="X14" s="57"/>
      <c r="Y14" s="57"/>
      <c r="Z14" s="58"/>
      <c r="AA14" s="59">
        <f t="shared" si="0"/>
        <v>242.45599999999999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28.67</v>
      </c>
      <c r="C16" s="62">
        <f t="shared" ref="C16:Z16" si="1">IF(LEN(C$2)&gt;0,SUM(C10:C15),"")</f>
        <v>33.040999999999997</v>
      </c>
      <c r="D16" s="62">
        <f t="shared" si="1"/>
        <v>30.81</v>
      </c>
      <c r="E16" s="62">
        <f t="shared" si="1"/>
        <v>32.591999999999999</v>
      </c>
      <c r="F16" s="62">
        <f t="shared" si="1"/>
        <v>12.12</v>
      </c>
      <c r="G16" s="62">
        <f t="shared" si="1"/>
        <v>44.2</v>
      </c>
      <c r="H16" s="62">
        <f t="shared" si="1"/>
        <v>20.950000000000003</v>
      </c>
      <c r="I16" s="62">
        <f t="shared" si="1"/>
        <v>120.68599999999999</v>
      </c>
      <c r="J16" s="62">
        <f t="shared" si="1"/>
        <v>41.998000000000005</v>
      </c>
      <c r="K16" s="62">
        <f t="shared" si="1"/>
        <v>3.48</v>
      </c>
      <c r="L16" s="62">
        <f t="shared" si="1"/>
        <v>0</v>
      </c>
      <c r="M16" s="62">
        <f t="shared" si="1"/>
        <v>5.33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9.9030000000000005</v>
      </c>
      <c r="U16" s="62">
        <f t="shared" si="1"/>
        <v>18.75</v>
      </c>
      <c r="V16" s="62">
        <f t="shared" si="1"/>
        <v>45.241</v>
      </c>
      <c r="W16" s="62">
        <f t="shared" si="1"/>
        <v>35.774999999999999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483.54599999999994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1.9530000000000001</v>
      </c>
      <c r="C20" s="77">
        <v>1.9350000000000001</v>
      </c>
      <c r="D20" s="77">
        <v>1.921</v>
      </c>
      <c r="E20" s="77">
        <v>1.9059999999999999</v>
      </c>
      <c r="F20" s="77">
        <v>1.9259999999999999</v>
      </c>
      <c r="G20" s="77">
        <v>2.0779999999999998</v>
      </c>
      <c r="H20" s="77">
        <v>2.2850000000000001</v>
      </c>
      <c r="I20" s="77">
        <v>2.3530000000000002</v>
      </c>
      <c r="J20" s="77">
        <v>2.423</v>
      </c>
      <c r="K20" s="77">
        <v>2.4409999999999998</v>
      </c>
      <c r="L20" s="77"/>
      <c r="M20" s="77">
        <v>2.5099999999999998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23.731000000000002</v>
      </c>
    </row>
    <row r="21" spans="1:27" ht="24.95" customHeight="1" x14ac:dyDescent="0.2">
      <c r="A21" s="75" t="s">
        <v>16</v>
      </c>
      <c r="B21" s="80">
        <v>8.3010000000000002</v>
      </c>
      <c r="C21" s="81">
        <v>9.1939999999999991</v>
      </c>
      <c r="D21" s="81">
        <v>8.5039999999999996</v>
      </c>
      <c r="E21" s="81">
        <v>8.9439999999999991</v>
      </c>
      <c r="F21" s="81">
        <v>8.1590000000000007</v>
      </c>
      <c r="G21" s="81">
        <v>10.324999999999999</v>
      </c>
      <c r="H21" s="81">
        <v>12.278</v>
      </c>
      <c r="I21" s="81">
        <v>10.944000000000001</v>
      </c>
      <c r="J21" s="81">
        <v>13.893999999999998</v>
      </c>
      <c r="K21" s="81">
        <v>10.864999999999998</v>
      </c>
      <c r="L21" s="81">
        <v>5.1379999999999999</v>
      </c>
      <c r="M21" s="81">
        <v>17.188000000000002</v>
      </c>
      <c r="N21" s="81">
        <v>5.266</v>
      </c>
      <c r="O21" s="81">
        <v>2.5470000000000002</v>
      </c>
      <c r="P21" s="81">
        <v>4.0170000000000003</v>
      </c>
      <c r="Q21" s="81">
        <v>3.8089999999999997</v>
      </c>
      <c r="R21" s="81">
        <v>0.81399999999999995</v>
      </c>
      <c r="S21" s="81">
        <v>0.84299999999999997</v>
      </c>
      <c r="T21" s="81">
        <v>0.63500000000000001</v>
      </c>
      <c r="U21" s="81">
        <v>0.48099999999999998</v>
      </c>
      <c r="V21" s="81">
        <v>0.53400000000000003</v>
      </c>
      <c r="W21" s="81">
        <v>7.3999999999999996E-2</v>
      </c>
      <c r="X21" s="81">
        <v>0.64700000000000002</v>
      </c>
      <c r="Y21" s="81">
        <v>0.30299999999999999</v>
      </c>
      <c r="Z21" s="78"/>
      <c r="AA21" s="79">
        <f t="shared" si="2"/>
        <v>143.70399999999995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10.254</v>
      </c>
      <c r="C25" s="88">
        <f t="shared" ref="C25:Z25" si="3">IF(LEN(C$2)&gt;0,SUM(C19:C24),"")</f>
        <v>11.129</v>
      </c>
      <c r="D25" s="88">
        <f t="shared" si="3"/>
        <v>10.424999999999999</v>
      </c>
      <c r="E25" s="88">
        <f t="shared" si="3"/>
        <v>10.85</v>
      </c>
      <c r="F25" s="88">
        <f t="shared" si="3"/>
        <v>10.085000000000001</v>
      </c>
      <c r="G25" s="88">
        <f t="shared" si="3"/>
        <v>12.402999999999999</v>
      </c>
      <c r="H25" s="88">
        <f t="shared" si="3"/>
        <v>14.563000000000001</v>
      </c>
      <c r="I25" s="88">
        <f t="shared" si="3"/>
        <v>13.297000000000001</v>
      </c>
      <c r="J25" s="88">
        <f t="shared" si="3"/>
        <v>16.317</v>
      </c>
      <c r="K25" s="88">
        <f t="shared" si="3"/>
        <v>13.305999999999997</v>
      </c>
      <c r="L25" s="88">
        <f t="shared" si="3"/>
        <v>5.1379999999999999</v>
      </c>
      <c r="M25" s="88">
        <f t="shared" si="3"/>
        <v>19.698</v>
      </c>
      <c r="N25" s="88">
        <f t="shared" si="3"/>
        <v>5.266</v>
      </c>
      <c r="O25" s="88">
        <f t="shared" si="3"/>
        <v>2.5470000000000002</v>
      </c>
      <c r="P25" s="88">
        <f t="shared" si="3"/>
        <v>4.0170000000000003</v>
      </c>
      <c r="Q25" s="88">
        <f t="shared" si="3"/>
        <v>3.8089999999999997</v>
      </c>
      <c r="R25" s="88">
        <f t="shared" si="3"/>
        <v>0.81399999999999995</v>
      </c>
      <c r="S25" s="88">
        <f t="shared" si="3"/>
        <v>0.84299999999999997</v>
      </c>
      <c r="T25" s="88">
        <f t="shared" si="3"/>
        <v>0.63500000000000001</v>
      </c>
      <c r="U25" s="88">
        <f t="shared" si="3"/>
        <v>0.48099999999999998</v>
      </c>
      <c r="V25" s="88">
        <f t="shared" si="3"/>
        <v>0.53400000000000003</v>
      </c>
      <c r="W25" s="88">
        <f t="shared" si="3"/>
        <v>7.3999999999999996E-2</v>
      </c>
      <c r="X25" s="88">
        <f t="shared" si="3"/>
        <v>0.64700000000000002</v>
      </c>
      <c r="Y25" s="88">
        <f t="shared" si="3"/>
        <v>0.30299999999999999</v>
      </c>
      <c r="Z25" s="89" t="str">
        <f t="shared" si="3"/>
        <v/>
      </c>
      <c r="AA25" s="90">
        <f>SUM(AA19:AA24)</f>
        <v>167.43499999999995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38.923999999999999</v>
      </c>
      <c r="C29" s="77">
        <v>44.17</v>
      </c>
      <c r="D29" s="77">
        <v>41.234999999999999</v>
      </c>
      <c r="E29" s="77">
        <v>43.442</v>
      </c>
      <c r="F29" s="77">
        <v>22.204999999999998</v>
      </c>
      <c r="G29" s="77">
        <v>56.603000000000002</v>
      </c>
      <c r="H29" s="77">
        <v>35.512999999999998</v>
      </c>
      <c r="I29" s="77">
        <v>133.983</v>
      </c>
      <c r="J29" s="77">
        <v>58.314999999999998</v>
      </c>
      <c r="K29" s="77">
        <v>16.786000000000001</v>
      </c>
      <c r="L29" s="77">
        <v>5.1379999999999999</v>
      </c>
      <c r="M29" s="77">
        <v>25.027999999999999</v>
      </c>
      <c r="N29" s="77">
        <v>5.266</v>
      </c>
      <c r="O29" s="77">
        <v>2.5470000000000002</v>
      </c>
      <c r="P29" s="77">
        <v>4.0170000000000003</v>
      </c>
      <c r="Q29" s="77">
        <v>3.8090000000000002</v>
      </c>
      <c r="R29" s="77">
        <v>0.81399999999999995</v>
      </c>
      <c r="S29" s="77">
        <v>0.84299999999999997</v>
      </c>
      <c r="T29" s="77">
        <v>10.538</v>
      </c>
      <c r="U29" s="77">
        <v>19.231000000000002</v>
      </c>
      <c r="V29" s="77">
        <v>45.774999999999999</v>
      </c>
      <c r="W29" s="77">
        <v>35.848999999999997</v>
      </c>
      <c r="X29" s="77">
        <v>0.64700000000000002</v>
      </c>
      <c r="Y29" s="77">
        <v>0.30299999999999999</v>
      </c>
      <c r="Z29" s="78"/>
      <c r="AA29" s="79">
        <f>SUM(B29:Z29)</f>
        <v>650.98099999999999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38.923999999999999</v>
      </c>
      <c r="C31" s="62">
        <f t="shared" ref="C31:Z31" si="4">IF(LEN(C$2)&gt;0,SUM(C28:C30),"")</f>
        <v>44.17</v>
      </c>
      <c r="D31" s="62">
        <f t="shared" si="4"/>
        <v>41.234999999999999</v>
      </c>
      <c r="E31" s="62">
        <f t="shared" si="4"/>
        <v>43.442</v>
      </c>
      <c r="F31" s="62">
        <f t="shared" si="4"/>
        <v>22.204999999999998</v>
      </c>
      <c r="G31" s="62">
        <f t="shared" si="4"/>
        <v>56.603000000000002</v>
      </c>
      <c r="H31" s="62">
        <f t="shared" si="4"/>
        <v>35.512999999999998</v>
      </c>
      <c r="I31" s="62">
        <f t="shared" si="4"/>
        <v>133.983</v>
      </c>
      <c r="J31" s="62">
        <f t="shared" si="4"/>
        <v>58.314999999999998</v>
      </c>
      <c r="K31" s="62">
        <f t="shared" si="4"/>
        <v>16.786000000000001</v>
      </c>
      <c r="L31" s="62">
        <f t="shared" si="4"/>
        <v>5.1379999999999999</v>
      </c>
      <c r="M31" s="62">
        <f t="shared" si="4"/>
        <v>25.027999999999999</v>
      </c>
      <c r="N31" s="62">
        <f t="shared" si="4"/>
        <v>5.266</v>
      </c>
      <c r="O31" s="62">
        <f t="shared" si="4"/>
        <v>2.5470000000000002</v>
      </c>
      <c r="P31" s="62">
        <f t="shared" si="4"/>
        <v>4.0170000000000003</v>
      </c>
      <c r="Q31" s="62">
        <f t="shared" si="4"/>
        <v>3.8090000000000002</v>
      </c>
      <c r="R31" s="62">
        <f t="shared" si="4"/>
        <v>0.81399999999999995</v>
      </c>
      <c r="S31" s="62">
        <f t="shared" si="4"/>
        <v>0.84299999999999997</v>
      </c>
      <c r="T31" s="62">
        <f t="shared" si="4"/>
        <v>10.538</v>
      </c>
      <c r="U31" s="62">
        <f t="shared" si="4"/>
        <v>19.231000000000002</v>
      </c>
      <c r="V31" s="62">
        <f t="shared" si="4"/>
        <v>45.774999999999999</v>
      </c>
      <c r="W31" s="62">
        <f t="shared" si="4"/>
        <v>35.848999999999997</v>
      </c>
      <c r="X31" s="62">
        <f t="shared" si="4"/>
        <v>0.64700000000000002</v>
      </c>
      <c r="Y31" s="62">
        <f t="shared" si="4"/>
        <v>0.30299999999999999</v>
      </c>
      <c r="Z31" s="63" t="str">
        <f t="shared" si="4"/>
        <v/>
      </c>
      <c r="AA31" s="64">
        <f>SUM(AA28:AA30)</f>
        <v>650.98099999999999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22.6</v>
      </c>
      <c r="E38" s="99"/>
      <c r="F38" s="99">
        <v>47.2</v>
      </c>
      <c r="G38" s="99"/>
      <c r="H38" s="99">
        <v>2.1</v>
      </c>
      <c r="I38" s="99"/>
      <c r="J38" s="99"/>
      <c r="K38" s="99">
        <v>42.3</v>
      </c>
      <c r="L38" s="99">
        <v>77.3</v>
      </c>
      <c r="M38" s="99">
        <v>31.7</v>
      </c>
      <c r="N38" s="99">
        <v>28.9</v>
      </c>
      <c r="O38" s="99">
        <v>40.1</v>
      </c>
      <c r="P38" s="99">
        <v>41</v>
      </c>
      <c r="Q38" s="99">
        <v>36.700000000000003</v>
      </c>
      <c r="R38" s="99">
        <v>34.1</v>
      </c>
      <c r="S38" s="99">
        <v>32.5</v>
      </c>
      <c r="T38" s="99">
        <v>19.3</v>
      </c>
      <c r="U38" s="99"/>
      <c r="V38" s="99"/>
      <c r="W38" s="99"/>
      <c r="X38" s="99">
        <v>19.7</v>
      </c>
      <c r="Y38" s="99">
        <v>40.6</v>
      </c>
      <c r="Z38" s="100"/>
      <c r="AA38" s="79">
        <f t="shared" si="5"/>
        <v>516.1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22.6</v>
      </c>
      <c r="E39" s="88">
        <f t="shared" si="6"/>
        <v>0</v>
      </c>
      <c r="F39" s="88">
        <f t="shared" si="6"/>
        <v>47.2</v>
      </c>
      <c r="G39" s="88">
        <f t="shared" si="6"/>
        <v>0</v>
      </c>
      <c r="H39" s="88">
        <f t="shared" si="6"/>
        <v>2.1</v>
      </c>
      <c r="I39" s="88">
        <f t="shared" si="6"/>
        <v>0</v>
      </c>
      <c r="J39" s="88">
        <f t="shared" si="6"/>
        <v>0</v>
      </c>
      <c r="K39" s="88">
        <f t="shared" si="6"/>
        <v>42.3</v>
      </c>
      <c r="L39" s="88">
        <f t="shared" si="6"/>
        <v>77.3</v>
      </c>
      <c r="M39" s="88">
        <f t="shared" si="6"/>
        <v>31.7</v>
      </c>
      <c r="N39" s="88">
        <f t="shared" si="6"/>
        <v>28.9</v>
      </c>
      <c r="O39" s="88">
        <f t="shared" si="6"/>
        <v>40.1</v>
      </c>
      <c r="P39" s="88">
        <f t="shared" si="6"/>
        <v>41</v>
      </c>
      <c r="Q39" s="88">
        <f t="shared" si="6"/>
        <v>36.700000000000003</v>
      </c>
      <c r="R39" s="88">
        <f t="shared" si="6"/>
        <v>34.1</v>
      </c>
      <c r="S39" s="88">
        <f t="shared" si="6"/>
        <v>32.5</v>
      </c>
      <c r="T39" s="88">
        <f t="shared" si="6"/>
        <v>19.3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19.7</v>
      </c>
      <c r="Y39" s="88">
        <f t="shared" si="6"/>
        <v>40.6</v>
      </c>
      <c r="Z39" s="89" t="str">
        <f t="shared" si="6"/>
        <v/>
      </c>
      <c r="AA39" s="90">
        <f t="shared" si="5"/>
        <v>516.1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22.6</v>
      </c>
      <c r="E46" s="99"/>
      <c r="F46" s="99">
        <v>47.2</v>
      </c>
      <c r="G46" s="99"/>
      <c r="H46" s="99">
        <v>2.1</v>
      </c>
      <c r="I46" s="99"/>
      <c r="J46" s="99"/>
      <c r="K46" s="99">
        <v>42.3</v>
      </c>
      <c r="L46" s="99">
        <v>77.3</v>
      </c>
      <c r="M46" s="99">
        <v>31.7</v>
      </c>
      <c r="N46" s="99">
        <v>28.9</v>
      </c>
      <c r="O46" s="99">
        <v>40.1</v>
      </c>
      <c r="P46" s="99">
        <v>41</v>
      </c>
      <c r="Q46" s="99">
        <v>36.700000000000003</v>
      </c>
      <c r="R46" s="99">
        <v>34.1</v>
      </c>
      <c r="S46" s="99">
        <v>32.5</v>
      </c>
      <c r="T46" s="99">
        <v>19.3</v>
      </c>
      <c r="U46" s="99"/>
      <c r="V46" s="99"/>
      <c r="W46" s="99"/>
      <c r="X46" s="99">
        <v>19.7</v>
      </c>
      <c r="Y46" s="99">
        <v>40.6</v>
      </c>
      <c r="Z46" s="100"/>
      <c r="AA46" s="79">
        <f t="shared" si="7"/>
        <v>516.1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22.6</v>
      </c>
      <c r="E48" s="88">
        <f t="shared" si="8"/>
        <v>0</v>
      </c>
      <c r="F48" s="88">
        <f t="shared" si="8"/>
        <v>47.2</v>
      </c>
      <c r="G48" s="88">
        <f t="shared" si="8"/>
        <v>0</v>
      </c>
      <c r="H48" s="88">
        <f t="shared" si="8"/>
        <v>2.1</v>
      </c>
      <c r="I48" s="88">
        <f t="shared" si="8"/>
        <v>0</v>
      </c>
      <c r="J48" s="88">
        <f t="shared" si="8"/>
        <v>0</v>
      </c>
      <c r="K48" s="88">
        <f t="shared" si="8"/>
        <v>42.3</v>
      </c>
      <c r="L48" s="88">
        <f t="shared" si="8"/>
        <v>77.3</v>
      </c>
      <c r="M48" s="88">
        <f t="shared" si="8"/>
        <v>31.7</v>
      </c>
      <c r="N48" s="88">
        <f t="shared" si="8"/>
        <v>28.9</v>
      </c>
      <c r="O48" s="88">
        <f t="shared" si="8"/>
        <v>40.1</v>
      </c>
      <c r="P48" s="88">
        <f t="shared" si="8"/>
        <v>41</v>
      </c>
      <c r="Q48" s="88">
        <f t="shared" si="8"/>
        <v>36.700000000000003</v>
      </c>
      <c r="R48" s="88">
        <f t="shared" si="8"/>
        <v>34.1</v>
      </c>
      <c r="S48" s="88">
        <f t="shared" si="8"/>
        <v>32.5</v>
      </c>
      <c r="T48" s="88">
        <f t="shared" si="8"/>
        <v>19.3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19.7</v>
      </c>
      <c r="Y48" s="88">
        <f t="shared" si="8"/>
        <v>40.6</v>
      </c>
      <c r="Z48" s="89" t="str">
        <f t="shared" si="8"/>
        <v/>
      </c>
      <c r="AA48" s="90">
        <f t="shared" si="7"/>
        <v>516.1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38.923999999999999</v>
      </c>
      <c r="C51" s="88">
        <f t="shared" si="10"/>
        <v>44.169999999999995</v>
      </c>
      <c r="D51" s="88">
        <f t="shared" si="10"/>
        <v>63.835000000000001</v>
      </c>
      <c r="E51" s="88">
        <f t="shared" si="10"/>
        <v>43.442</v>
      </c>
      <c r="F51" s="88">
        <f t="shared" si="10"/>
        <v>69.405000000000001</v>
      </c>
      <c r="G51" s="88">
        <f t="shared" si="10"/>
        <v>56.603000000000002</v>
      </c>
      <c r="H51" s="88">
        <f t="shared" si="10"/>
        <v>37.613000000000007</v>
      </c>
      <c r="I51" s="88">
        <f t="shared" si="10"/>
        <v>133.983</v>
      </c>
      <c r="J51" s="88">
        <f t="shared" si="10"/>
        <v>58.315000000000005</v>
      </c>
      <c r="K51" s="88">
        <f t="shared" si="10"/>
        <v>59.085999999999999</v>
      </c>
      <c r="L51" s="88">
        <f t="shared" si="10"/>
        <v>82.438000000000002</v>
      </c>
      <c r="M51" s="88">
        <f t="shared" si="10"/>
        <v>56.727999999999994</v>
      </c>
      <c r="N51" s="88">
        <f t="shared" si="10"/>
        <v>34.165999999999997</v>
      </c>
      <c r="O51" s="88">
        <f t="shared" si="10"/>
        <v>42.646999999999998</v>
      </c>
      <c r="P51" s="88">
        <f t="shared" si="10"/>
        <v>45.017000000000003</v>
      </c>
      <c r="Q51" s="88">
        <f t="shared" si="10"/>
        <v>40.509</v>
      </c>
      <c r="R51" s="88">
        <f t="shared" si="10"/>
        <v>34.914000000000001</v>
      </c>
      <c r="S51" s="88">
        <f t="shared" si="10"/>
        <v>33.343000000000004</v>
      </c>
      <c r="T51" s="88">
        <f t="shared" si="10"/>
        <v>29.838000000000001</v>
      </c>
      <c r="U51" s="88">
        <f t="shared" si="10"/>
        <v>19.231000000000002</v>
      </c>
      <c r="V51" s="88">
        <f t="shared" si="10"/>
        <v>45.774999999999999</v>
      </c>
      <c r="W51" s="88">
        <f t="shared" si="10"/>
        <v>35.848999999999997</v>
      </c>
      <c r="X51" s="88">
        <f t="shared" si="10"/>
        <v>20.346999999999998</v>
      </c>
      <c r="Y51" s="88">
        <f t="shared" si="10"/>
        <v>40.902999999999999</v>
      </c>
      <c r="Z51" s="89" t="str">
        <f t="shared" si="10"/>
        <v/>
      </c>
      <c r="AA51" s="105">
        <f>SUM(B51:Z51)</f>
        <v>1167.0810000000001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38.923999999999999</v>
      </c>
      <c r="C4" s="18">
        <v>44.141999999999996</v>
      </c>
      <c r="D4" s="18">
        <v>63.793999999999997</v>
      </c>
      <c r="E4" s="18">
        <v>43.442</v>
      </c>
      <c r="F4" s="18">
        <v>69.413999999999987</v>
      </c>
      <c r="G4" s="18">
        <v>56.649000000000001</v>
      </c>
      <c r="H4" s="18">
        <v>37.617000000000004</v>
      </c>
      <c r="I4" s="18">
        <v>133.99800000000002</v>
      </c>
      <c r="J4" s="18">
        <v>58.361000000000004</v>
      </c>
      <c r="K4" s="18">
        <v>59.053999999999995</v>
      </c>
      <c r="L4" s="18">
        <v>82.475999999999999</v>
      </c>
      <c r="M4" s="18">
        <v>56.775000000000013</v>
      </c>
      <c r="N4" s="18">
        <v>34.212999999999994</v>
      </c>
      <c r="O4" s="18">
        <v>42.644000000000005</v>
      </c>
      <c r="P4" s="18">
        <v>45.044000000000004</v>
      </c>
      <c r="Q4" s="18">
        <v>40.523999999999994</v>
      </c>
      <c r="R4" s="18">
        <v>34.935000000000002</v>
      </c>
      <c r="S4" s="18">
        <v>33.362999999999992</v>
      </c>
      <c r="T4" s="18">
        <v>29.844000000000001</v>
      </c>
      <c r="U4" s="18">
        <v>19.261000000000003</v>
      </c>
      <c r="V4" s="18">
        <v>45.762</v>
      </c>
      <c r="W4" s="18">
        <v>35.852000000000004</v>
      </c>
      <c r="X4" s="18">
        <v>20.349</v>
      </c>
      <c r="Y4" s="18">
        <v>40.899000000000001</v>
      </c>
      <c r="Z4" s="19"/>
      <c r="AA4" s="20">
        <f>SUM(B4:Z4)</f>
        <v>1167.3359999999998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127.39</v>
      </c>
      <c r="C7" s="28">
        <v>247</v>
      </c>
      <c r="D7" s="28">
        <v>225.29</v>
      </c>
      <c r="E7" s="28">
        <v>244</v>
      </c>
      <c r="F7" s="28">
        <v>218.8</v>
      </c>
      <c r="G7" s="28">
        <v>249</v>
      </c>
      <c r="H7" s="28">
        <v>265.85000000000002</v>
      </c>
      <c r="I7" s="28">
        <v>282.57</v>
      </c>
      <c r="J7" s="28">
        <v>281</v>
      </c>
      <c r="K7" s="28">
        <v>224</v>
      </c>
      <c r="L7" s="28">
        <v>199.54</v>
      </c>
      <c r="M7" s="28">
        <v>202.64</v>
      </c>
      <c r="N7" s="28">
        <v>209.62</v>
      </c>
      <c r="O7" s="28">
        <v>201</v>
      </c>
      <c r="P7" s="28">
        <v>200.44</v>
      </c>
      <c r="Q7" s="28">
        <v>204</v>
      </c>
      <c r="R7" s="28">
        <v>203.67</v>
      </c>
      <c r="S7" s="28">
        <v>232.2</v>
      </c>
      <c r="T7" s="28">
        <v>278.39999999999998</v>
      </c>
      <c r="U7" s="28">
        <v>315.75</v>
      </c>
      <c r="V7" s="28">
        <v>319</v>
      </c>
      <c r="W7" s="28">
        <v>316.5</v>
      </c>
      <c r="X7" s="28">
        <v>269.95999999999998</v>
      </c>
      <c r="Y7" s="28">
        <v>214.51</v>
      </c>
      <c r="Z7" s="29"/>
      <c r="AA7" s="30">
        <f>IF(SUM(B7:Z7)&lt;&gt;0,AVERAGEIF(B7:Z7,"&lt;&gt;"""),"")</f>
        <v>238.83874999999998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38.923999999999999</v>
      </c>
      <c r="C14" s="57">
        <v>39.841999999999999</v>
      </c>
      <c r="D14" s="57">
        <v>63.793999999999997</v>
      </c>
      <c r="E14" s="57">
        <v>39.841999999999999</v>
      </c>
      <c r="F14" s="57">
        <v>69.413999999999987</v>
      </c>
      <c r="G14" s="57">
        <v>33.948999999999998</v>
      </c>
      <c r="H14" s="57">
        <v>37.617000000000004</v>
      </c>
      <c r="I14" s="57">
        <v>51.097999999999999</v>
      </c>
      <c r="J14" s="57">
        <v>55.661000000000001</v>
      </c>
      <c r="K14" s="57">
        <v>59.053999999999995</v>
      </c>
      <c r="L14" s="57">
        <v>82.475999999999999</v>
      </c>
      <c r="M14" s="57">
        <v>56.775000000000013</v>
      </c>
      <c r="N14" s="57">
        <v>34.212999999999994</v>
      </c>
      <c r="O14" s="57">
        <v>41.814999999999998</v>
      </c>
      <c r="P14" s="57">
        <v>43.410000000000004</v>
      </c>
      <c r="Q14" s="57">
        <v>39.086999999999996</v>
      </c>
      <c r="R14" s="57">
        <v>34.622</v>
      </c>
      <c r="S14" s="57">
        <v>32.732999999999997</v>
      </c>
      <c r="T14" s="57">
        <v>28.55</v>
      </c>
      <c r="U14" s="57">
        <v>16.86</v>
      </c>
      <c r="V14" s="57">
        <v>1.7579999999999998</v>
      </c>
      <c r="W14" s="57"/>
      <c r="X14" s="57">
        <v>20.032</v>
      </c>
      <c r="Y14" s="57">
        <v>40.899000000000001</v>
      </c>
      <c r="Z14" s="58"/>
      <c r="AA14" s="59">
        <f t="shared" si="0"/>
        <v>962.42499999999984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38.923999999999999</v>
      </c>
      <c r="C16" s="62">
        <f t="shared" ref="C16:Z16" si="1">IF(LEN(C$2)&gt;0,SUM(C10:C15),"")</f>
        <v>39.841999999999999</v>
      </c>
      <c r="D16" s="62">
        <f t="shared" si="1"/>
        <v>63.793999999999997</v>
      </c>
      <c r="E16" s="62">
        <f t="shared" si="1"/>
        <v>39.841999999999999</v>
      </c>
      <c r="F16" s="62">
        <f t="shared" si="1"/>
        <v>69.413999999999987</v>
      </c>
      <c r="G16" s="62">
        <f t="shared" si="1"/>
        <v>33.948999999999998</v>
      </c>
      <c r="H16" s="62">
        <f t="shared" si="1"/>
        <v>37.617000000000004</v>
      </c>
      <c r="I16" s="62">
        <f t="shared" si="1"/>
        <v>51.097999999999999</v>
      </c>
      <c r="J16" s="62">
        <f t="shared" si="1"/>
        <v>55.661000000000001</v>
      </c>
      <c r="K16" s="62">
        <f t="shared" si="1"/>
        <v>59.053999999999995</v>
      </c>
      <c r="L16" s="62">
        <f t="shared" si="1"/>
        <v>82.475999999999999</v>
      </c>
      <c r="M16" s="62">
        <f t="shared" si="1"/>
        <v>56.775000000000013</v>
      </c>
      <c r="N16" s="62">
        <f t="shared" si="1"/>
        <v>34.212999999999994</v>
      </c>
      <c r="O16" s="62">
        <f t="shared" si="1"/>
        <v>41.814999999999998</v>
      </c>
      <c r="P16" s="62">
        <f t="shared" si="1"/>
        <v>43.410000000000004</v>
      </c>
      <c r="Q16" s="62">
        <f t="shared" si="1"/>
        <v>39.086999999999996</v>
      </c>
      <c r="R16" s="62">
        <f t="shared" si="1"/>
        <v>34.622</v>
      </c>
      <c r="S16" s="62">
        <f t="shared" si="1"/>
        <v>32.732999999999997</v>
      </c>
      <c r="T16" s="62">
        <f t="shared" si="1"/>
        <v>28.55</v>
      </c>
      <c r="U16" s="62">
        <f t="shared" si="1"/>
        <v>16.86</v>
      </c>
      <c r="V16" s="62">
        <f t="shared" si="1"/>
        <v>1.7579999999999998</v>
      </c>
      <c r="W16" s="62">
        <f t="shared" si="1"/>
        <v>0</v>
      </c>
      <c r="X16" s="62">
        <f t="shared" si="1"/>
        <v>20.032</v>
      </c>
      <c r="Y16" s="62">
        <f t="shared" si="1"/>
        <v>40.899000000000001</v>
      </c>
      <c r="Z16" s="63" t="str">
        <f t="shared" si="1"/>
        <v/>
      </c>
      <c r="AA16" s="64">
        <f>SUM(AA10:AA15)</f>
        <v>962.42499999999984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0.82899999999999996</v>
      </c>
      <c r="P21" s="81">
        <v>1.6339999999999999</v>
      </c>
      <c r="Q21" s="81">
        <v>1.4370000000000001</v>
      </c>
      <c r="R21" s="81">
        <v>0.313</v>
      </c>
      <c r="S21" s="81">
        <v>0.63</v>
      </c>
      <c r="T21" s="81">
        <v>1.294</v>
      </c>
      <c r="U21" s="81">
        <v>1.0009999999999999</v>
      </c>
      <c r="V21" s="81">
        <v>1.004</v>
      </c>
      <c r="W21" s="81">
        <v>0.65200000000000002</v>
      </c>
      <c r="X21" s="81">
        <v>0.317</v>
      </c>
      <c r="Y21" s="81"/>
      <c r="Z21" s="78"/>
      <c r="AA21" s="79">
        <f t="shared" si="2"/>
        <v>9.1109999999999989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0.82899999999999996</v>
      </c>
      <c r="P25" s="88">
        <f t="shared" si="3"/>
        <v>1.6339999999999999</v>
      </c>
      <c r="Q25" s="88">
        <f t="shared" si="3"/>
        <v>1.4370000000000001</v>
      </c>
      <c r="R25" s="88">
        <f t="shared" si="3"/>
        <v>0.313</v>
      </c>
      <c r="S25" s="88">
        <f t="shared" si="3"/>
        <v>0.63</v>
      </c>
      <c r="T25" s="88">
        <f t="shared" si="3"/>
        <v>1.294</v>
      </c>
      <c r="U25" s="88">
        <f t="shared" si="3"/>
        <v>1.0009999999999999</v>
      </c>
      <c r="V25" s="88">
        <f t="shared" si="3"/>
        <v>1.004</v>
      </c>
      <c r="W25" s="88">
        <f t="shared" si="3"/>
        <v>0.65200000000000002</v>
      </c>
      <c r="X25" s="88">
        <f t="shared" si="3"/>
        <v>0.317</v>
      </c>
      <c r="Y25" s="88">
        <f t="shared" si="3"/>
        <v>0</v>
      </c>
      <c r="Z25" s="89">
        <f t="shared" si="3"/>
        <v>0</v>
      </c>
      <c r="AA25" s="90">
        <f t="shared" si="3"/>
        <v>9.1109999999999989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38.923999999999999</v>
      </c>
      <c r="C29" s="77">
        <v>39.841999999999999</v>
      </c>
      <c r="D29" s="77">
        <v>63.793999999999997</v>
      </c>
      <c r="E29" s="77">
        <v>39.841999999999999</v>
      </c>
      <c r="F29" s="77">
        <v>69.414000000000001</v>
      </c>
      <c r="G29" s="77">
        <v>33.948999999999998</v>
      </c>
      <c r="H29" s="77">
        <v>37.616999999999997</v>
      </c>
      <c r="I29" s="77">
        <v>51.097999999999999</v>
      </c>
      <c r="J29" s="77">
        <v>55.661000000000001</v>
      </c>
      <c r="K29" s="77">
        <v>59.054000000000002</v>
      </c>
      <c r="L29" s="77">
        <v>82.475999999999999</v>
      </c>
      <c r="M29" s="77">
        <v>56.774999999999999</v>
      </c>
      <c r="N29" s="77">
        <v>34.213000000000001</v>
      </c>
      <c r="O29" s="77">
        <v>42.643999999999998</v>
      </c>
      <c r="P29" s="77">
        <v>45.043999999999997</v>
      </c>
      <c r="Q29" s="77">
        <v>40.524000000000001</v>
      </c>
      <c r="R29" s="77">
        <v>34.935000000000002</v>
      </c>
      <c r="S29" s="77">
        <v>33.363</v>
      </c>
      <c r="T29" s="77">
        <v>29.844000000000001</v>
      </c>
      <c r="U29" s="77">
        <v>17.861000000000001</v>
      </c>
      <c r="V29" s="77">
        <v>2.762</v>
      </c>
      <c r="W29" s="77">
        <v>0.65200000000000002</v>
      </c>
      <c r="X29" s="77">
        <v>20.349</v>
      </c>
      <c r="Y29" s="77">
        <v>40.899000000000001</v>
      </c>
      <c r="Z29" s="78"/>
      <c r="AA29" s="79">
        <f>SUM(B29:Z29)</f>
        <v>971.53600000000017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38.923999999999999</v>
      </c>
      <c r="C31" s="62">
        <f t="shared" si="4"/>
        <v>39.841999999999999</v>
      </c>
      <c r="D31" s="62">
        <f t="shared" si="4"/>
        <v>63.793999999999997</v>
      </c>
      <c r="E31" s="62">
        <f t="shared" si="4"/>
        <v>39.841999999999999</v>
      </c>
      <c r="F31" s="62">
        <f t="shared" si="4"/>
        <v>69.414000000000001</v>
      </c>
      <c r="G31" s="62">
        <f t="shared" si="4"/>
        <v>33.948999999999998</v>
      </c>
      <c r="H31" s="62">
        <f t="shared" si="4"/>
        <v>37.616999999999997</v>
      </c>
      <c r="I31" s="62">
        <f t="shared" si="4"/>
        <v>51.097999999999999</v>
      </c>
      <c r="J31" s="62">
        <f t="shared" si="4"/>
        <v>55.661000000000001</v>
      </c>
      <c r="K31" s="62">
        <f t="shared" si="4"/>
        <v>59.054000000000002</v>
      </c>
      <c r="L31" s="62">
        <f t="shared" si="4"/>
        <v>82.475999999999999</v>
      </c>
      <c r="M31" s="62">
        <f t="shared" si="4"/>
        <v>56.774999999999999</v>
      </c>
      <c r="N31" s="62">
        <f t="shared" si="4"/>
        <v>34.213000000000001</v>
      </c>
      <c r="O31" s="62">
        <f t="shared" si="4"/>
        <v>42.643999999999998</v>
      </c>
      <c r="P31" s="62">
        <f t="shared" si="4"/>
        <v>45.043999999999997</v>
      </c>
      <c r="Q31" s="62">
        <f t="shared" si="4"/>
        <v>40.524000000000001</v>
      </c>
      <c r="R31" s="62">
        <f t="shared" si="4"/>
        <v>34.935000000000002</v>
      </c>
      <c r="S31" s="62">
        <f t="shared" si="4"/>
        <v>33.363</v>
      </c>
      <c r="T31" s="62">
        <f t="shared" si="4"/>
        <v>29.844000000000001</v>
      </c>
      <c r="U31" s="62">
        <f t="shared" si="4"/>
        <v>17.861000000000001</v>
      </c>
      <c r="V31" s="62">
        <f t="shared" si="4"/>
        <v>2.762</v>
      </c>
      <c r="W31" s="62">
        <f t="shared" si="4"/>
        <v>0.65200000000000002</v>
      </c>
      <c r="X31" s="62">
        <f t="shared" si="4"/>
        <v>20.349</v>
      </c>
      <c r="Y31" s="62">
        <f t="shared" si="4"/>
        <v>40.899000000000001</v>
      </c>
      <c r="Z31" s="63">
        <f t="shared" si="4"/>
        <v>0</v>
      </c>
      <c r="AA31" s="64">
        <f t="shared" si="4"/>
        <v>971.53600000000017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4.3</v>
      </c>
      <c r="D38" s="99"/>
      <c r="E38" s="99">
        <v>3.6</v>
      </c>
      <c r="F38" s="99"/>
      <c r="G38" s="99">
        <v>22.7</v>
      </c>
      <c r="H38" s="99"/>
      <c r="I38" s="99">
        <v>82.9</v>
      </c>
      <c r="J38" s="99">
        <v>2.7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1.4</v>
      </c>
      <c r="V38" s="99">
        <v>43</v>
      </c>
      <c r="W38" s="99">
        <v>35.200000000000003</v>
      </c>
      <c r="X38" s="99"/>
      <c r="Y38" s="99"/>
      <c r="Z38" s="100"/>
      <c r="AA38" s="79">
        <f t="shared" si="5"/>
        <v>195.8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4.3</v>
      </c>
      <c r="D39" s="88">
        <f t="shared" si="6"/>
        <v>0</v>
      </c>
      <c r="E39" s="88">
        <f t="shared" si="6"/>
        <v>3.6</v>
      </c>
      <c r="F39" s="88">
        <f t="shared" si="6"/>
        <v>0</v>
      </c>
      <c r="G39" s="88">
        <f t="shared" si="6"/>
        <v>22.7</v>
      </c>
      <c r="H39" s="88">
        <f t="shared" si="6"/>
        <v>0</v>
      </c>
      <c r="I39" s="88">
        <f t="shared" si="6"/>
        <v>82.9</v>
      </c>
      <c r="J39" s="88">
        <f t="shared" si="6"/>
        <v>2.7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1.4</v>
      </c>
      <c r="V39" s="88">
        <f t="shared" si="6"/>
        <v>43</v>
      </c>
      <c r="W39" s="88">
        <f t="shared" si="6"/>
        <v>35.200000000000003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4.3</v>
      </c>
      <c r="D46" s="99"/>
      <c r="E46" s="99">
        <v>3.6</v>
      </c>
      <c r="F46" s="99"/>
      <c r="G46" s="99">
        <v>22.7</v>
      </c>
      <c r="H46" s="99"/>
      <c r="I46" s="99">
        <v>82.9</v>
      </c>
      <c r="J46" s="99">
        <v>2.7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1.4</v>
      </c>
      <c r="V46" s="99">
        <v>43</v>
      </c>
      <c r="W46" s="99">
        <v>35.200000000000003</v>
      </c>
      <c r="X46" s="99"/>
      <c r="Y46" s="99"/>
      <c r="Z46" s="100"/>
      <c r="AA46" s="79">
        <f t="shared" si="7"/>
        <v>195.8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4.3</v>
      </c>
      <c r="D48" s="88">
        <f t="shared" si="8"/>
        <v>0</v>
      </c>
      <c r="E48" s="88">
        <f t="shared" si="8"/>
        <v>3.6</v>
      </c>
      <c r="F48" s="88">
        <f t="shared" si="8"/>
        <v>0</v>
      </c>
      <c r="G48" s="88">
        <f t="shared" si="8"/>
        <v>22.7</v>
      </c>
      <c r="H48" s="88">
        <f t="shared" si="8"/>
        <v>0</v>
      </c>
      <c r="I48" s="88">
        <f t="shared" si="8"/>
        <v>82.9</v>
      </c>
      <c r="J48" s="88">
        <f t="shared" si="8"/>
        <v>2.7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1.4</v>
      </c>
      <c r="V48" s="88">
        <f t="shared" si="8"/>
        <v>43</v>
      </c>
      <c r="W48" s="88">
        <f t="shared" si="8"/>
        <v>35.200000000000003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38.923999999999999</v>
      </c>
      <c r="C51" s="88">
        <f t="shared" si="10"/>
        <v>44.141999999999996</v>
      </c>
      <c r="D51" s="88">
        <f t="shared" si="10"/>
        <v>63.793999999999997</v>
      </c>
      <c r="E51" s="88">
        <f t="shared" si="10"/>
        <v>43.442</v>
      </c>
      <c r="F51" s="88">
        <f t="shared" si="10"/>
        <v>69.413999999999987</v>
      </c>
      <c r="G51" s="88">
        <f t="shared" si="10"/>
        <v>56.649000000000001</v>
      </c>
      <c r="H51" s="88">
        <f t="shared" si="10"/>
        <v>37.617000000000004</v>
      </c>
      <c r="I51" s="88">
        <f t="shared" si="10"/>
        <v>133.99799999999999</v>
      </c>
      <c r="J51" s="88">
        <f t="shared" si="10"/>
        <v>58.361000000000004</v>
      </c>
      <c r="K51" s="88">
        <f t="shared" si="10"/>
        <v>59.053999999999995</v>
      </c>
      <c r="L51" s="88">
        <f t="shared" si="10"/>
        <v>82.475999999999999</v>
      </c>
      <c r="M51" s="88">
        <f t="shared" si="10"/>
        <v>56.775000000000013</v>
      </c>
      <c r="N51" s="88">
        <f t="shared" si="10"/>
        <v>34.212999999999994</v>
      </c>
      <c r="O51" s="88">
        <f t="shared" si="10"/>
        <v>42.643999999999998</v>
      </c>
      <c r="P51" s="88">
        <f t="shared" si="10"/>
        <v>45.044000000000004</v>
      </c>
      <c r="Q51" s="88">
        <f t="shared" si="10"/>
        <v>40.523999999999994</v>
      </c>
      <c r="R51" s="88">
        <f t="shared" si="10"/>
        <v>34.935000000000002</v>
      </c>
      <c r="S51" s="88">
        <f t="shared" si="10"/>
        <v>33.363</v>
      </c>
      <c r="T51" s="88">
        <f t="shared" si="10"/>
        <v>29.844000000000001</v>
      </c>
      <c r="U51" s="88">
        <f t="shared" si="10"/>
        <v>19.260999999999999</v>
      </c>
      <c r="V51" s="88">
        <f t="shared" si="10"/>
        <v>45.762</v>
      </c>
      <c r="W51" s="88">
        <f t="shared" si="10"/>
        <v>35.852000000000004</v>
      </c>
      <c r="X51" s="88">
        <f t="shared" si="10"/>
        <v>20.349</v>
      </c>
      <c r="Y51" s="88">
        <f t="shared" si="10"/>
        <v>40.899000000000001</v>
      </c>
      <c r="Z51" s="89">
        <f t="shared" si="10"/>
        <v>0</v>
      </c>
      <c r="AA51" s="105">
        <f>SUM(B51:Z51)</f>
        <v>1167.3359999999998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4.3</v>
      </c>
      <c r="D4" s="18">
        <v>-22.6</v>
      </c>
      <c r="E4" s="18">
        <v>3.6</v>
      </c>
      <c r="F4" s="18">
        <v>-47.2</v>
      </c>
      <c r="G4" s="18">
        <v>22.7</v>
      </c>
      <c r="H4" s="18">
        <v>-2.1</v>
      </c>
      <c r="I4" s="18">
        <v>82.9</v>
      </c>
      <c r="J4" s="18">
        <v>2.7</v>
      </c>
      <c r="K4" s="18">
        <v>-42.3</v>
      </c>
      <c r="L4" s="18">
        <v>-77.3</v>
      </c>
      <c r="M4" s="18">
        <v>-31.7</v>
      </c>
      <c r="N4" s="18">
        <v>-28.9</v>
      </c>
      <c r="O4" s="18">
        <v>-40.1</v>
      </c>
      <c r="P4" s="18">
        <v>-41</v>
      </c>
      <c r="Q4" s="18">
        <v>-36.700000000000003</v>
      </c>
      <c r="R4" s="18">
        <v>-34.1</v>
      </c>
      <c r="S4" s="18">
        <v>-32.5</v>
      </c>
      <c r="T4" s="18">
        <v>-19.3</v>
      </c>
      <c r="U4" s="18">
        <v>1.4</v>
      </c>
      <c r="V4" s="18">
        <v>43</v>
      </c>
      <c r="W4" s="18">
        <v>35.200000000000003</v>
      </c>
      <c r="X4" s="18">
        <v>-19.7</v>
      </c>
      <c r="Y4" s="18">
        <v>-40.6</v>
      </c>
      <c r="Z4" s="19"/>
      <c r="AA4" s="112">
        <f>SUM(B4:Z4)</f>
        <v>-320.30000000000007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127.39</v>
      </c>
      <c r="C7" s="118">
        <v>247</v>
      </c>
      <c r="D7" s="118">
        <v>225.29</v>
      </c>
      <c r="E7" s="118">
        <v>244</v>
      </c>
      <c r="F7" s="118">
        <v>218.8</v>
      </c>
      <c r="G7" s="118">
        <v>249</v>
      </c>
      <c r="H7" s="118">
        <v>265.85000000000002</v>
      </c>
      <c r="I7" s="118">
        <v>282.57</v>
      </c>
      <c r="J7" s="118">
        <v>281</v>
      </c>
      <c r="K7" s="118">
        <v>224</v>
      </c>
      <c r="L7" s="118">
        <v>199.54</v>
      </c>
      <c r="M7" s="118">
        <v>202.64</v>
      </c>
      <c r="N7" s="118">
        <v>209.62</v>
      </c>
      <c r="O7" s="118">
        <v>201</v>
      </c>
      <c r="P7" s="118">
        <v>200.44</v>
      </c>
      <c r="Q7" s="118">
        <v>204</v>
      </c>
      <c r="R7" s="118">
        <v>203.67</v>
      </c>
      <c r="S7" s="118">
        <v>232.2</v>
      </c>
      <c r="T7" s="118">
        <v>278.39999999999998</v>
      </c>
      <c r="U7" s="118">
        <v>315.75</v>
      </c>
      <c r="V7" s="118">
        <v>319</v>
      </c>
      <c r="W7" s="118">
        <v>316.5</v>
      </c>
      <c r="X7" s="118">
        <v>269.95999999999998</v>
      </c>
      <c r="Y7" s="118">
        <v>214.51</v>
      </c>
      <c r="Z7" s="119"/>
      <c r="AA7" s="120">
        <f>IF(SUM(B7:Z7)&lt;&gt;0,AVERAGEIF(B7:Z7,"&lt;&gt;"""),"")</f>
        <v>238.83874999999998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22.6</v>
      </c>
      <c r="E15" s="134"/>
      <c r="F15" s="134">
        <v>47.2</v>
      </c>
      <c r="G15" s="134"/>
      <c r="H15" s="134">
        <v>2.1</v>
      </c>
      <c r="I15" s="134"/>
      <c r="J15" s="134"/>
      <c r="K15" s="134">
        <v>42.3</v>
      </c>
      <c r="L15" s="134">
        <v>77.3</v>
      </c>
      <c r="M15" s="134">
        <v>31.7</v>
      </c>
      <c r="N15" s="134">
        <v>28.9</v>
      </c>
      <c r="O15" s="134">
        <v>40.1</v>
      </c>
      <c r="P15" s="134">
        <v>41</v>
      </c>
      <c r="Q15" s="134">
        <v>36.700000000000003</v>
      </c>
      <c r="R15" s="134">
        <v>34.1</v>
      </c>
      <c r="S15" s="134">
        <v>32.5</v>
      </c>
      <c r="T15" s="134">
        <v>19.3</v>
      </c>
      <c r="U15" s="134"/>
      <c r="V15" s="134"/>
      <c r="W15" s="134"/>
      <c r="X15" s="134">
        <v>19.7</v>
      </c>
      <c r="Y15" s="134">
        <v>40.6</v>
      </c>
      <c r="Z15" s="132"/>
      <c r="AA15" s="133">
        <f t="shared" si="0"/>
        <v>516.1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22.6</v>
      </c>
      <c r="E16" s="136">
        <f t="shared" si="1"/>
        <v>0</v>
      </c>
      <c r="F16" s="136">
        <f t="shared" si="1"/>
        <v>47.2</v>
      </c>
      <c r="G16" s="136">
        <f t="shared" si="1"/>
        <v>0</v>
      </c>
      <c r="H16" s="136">
        <f t="shared" si="1"/>
        <v>2.1</v>
      </c>
      <c r="I16" s="136">
        <f t="shared" si="1"/>
        <v>0</v>
      </c>
      <c r="J16" s="136">
        <f t="shared" si="1"/>
        <v>0</v>
      </c>
      <c r="K16" s="136">
        <f t="shared" si="1"/>
        <v>42.3</v>
      </c>
      <c r="L16" s="136">
        <f t="shared" si="1"/>
        <v>77.3</v>
      </c>
      <c r="M16" s="136">
        <f t="shared" si="1"/>
        <v>31.7</v>
      </c>
      <c r="N16" s="136">
        <f t="shared" si="1"/>
        <v>28.9</v>
      </c>
      <c r="O16" s="136">
        <f t="shared" si="1"/>
        <v>40.1</v>
      </c>
      <c r="P16" s="136">
        <f t="shared" si="1"/>
        <v>41</v>
      </c>
      <c r="Q16" s="136">
        <f t="shared" si="1"/>
        <v>36.700000000000003</v>
      </c>
      <c r="R16" s="136">
        <f t="shared" si="1"/>
        <v>34.1</v>
      </c>
      <c r="S16" s="136">
        <f t="shared" si="1"/>
        <v>32.5</v>
      </c>
      <c r="T16" s="136">
        <f t="shared" si="1"/>
        <v>19.3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19.7</v>
      </c>
      <c r="Y16" s="136">
        <f t="shared" si="1"/>
        <v>40.6</v>
      </c>
      <c r="Z16" s="137" t="str">
        <f t="shared" si="1"/>
        <v/>
      </c>
      <c r="AA16" s="90">
        <f t="shared" si="0"/>
        <v>516.1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4.3</v>
      </c>
      <c r="D23" s="134"/>
      <c r="E23" s="134">
        <v>3.6</v>
      </c>
      <c r="F23" s="134"/>
      <c r="G23" s="134">
        <v>22.7</v>
      </c>
      <c r="H23" s="134"/>
      <c r="I23" s="134">
        <v>82.9</v>
      </c>
      <c r="J23" s="134">
        <v>2.7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1.4</v>
      </c>
      <c r="V23" s="134">
        <v>43</v>
      </c>
      <c r="W23" s="134">
        <v>35.200000000000003</v>
      </c>
      <c r="X23" s="134"/>
      <c r="Y23" s="134"/>
      <c r="Z23" s="132"/>
      <c r="AA23" s="133">
        <f t="shared" si="2"/>
        <v>195.8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4.3</v>
      </c>
      <c r="D24" s="136">
        <f t="shared" si="3"/>
        <v>0</v>
      </c>
      <c r="E24" s="136">
        <f t="shared" si="3"/>
        <v>3.6</v>
      </c>
      <c r="F24" s="136">
        <f t="shared" si="3"/>
        <v>0</v>
      </c>
      <c r="G24" s="136">
        <f t="shared" si="3"/>
        <v>22.7</v>
      </c>
      <c r="H24" s="136">
        <f t="shared" si="3"/>
        <v>0</v>
      </c>
      <c r="I24" s="136">
        <f t="shared" si="3"/>
        <v>82.9</v>
      </c>
      <c r="J24" s="136">
        <f t="shared" si="3"/>
        <v>2.7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1.4</v>
      </c>
      <c r="V24" s="136">
        <f t="shared" si="3"/>
        <v>43</v>
      </c>
      <c r="W24" s="136">
        <f t="shared" si="3"/>
        <v>35.200000000000003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195.8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2022-04-22T20:24:30Z</dcterms:created>
  <dcterms:modified xsi:type="dcterms:W3CDTF">2022-04-22T20:24:31Z</dcterms:modified>
</cp:coreProperties>
</file>