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<sst xmlns="http://schemas.openxmlformats.org/spreadsheetml/2006/main" count="117" uniqueCount="53">
  <si>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21/04/2022 23:15:13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</si>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</sst>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3.121</c:v>
                </c:pt>
                <c:pt idx="1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33.941000000000003</c:v>
                </c:pt>
                <c:pt idx="2">
                  <c:v>36.97</c:v>
                </c:pt>
                <c:pt idx="3">
                  <c:v>34.631999999999998</c:v>
                </c:pt>
                <c:pt idx="4">
                  <c:v>35.319000000000003</c:v>
                </c:pt>
                <c:pt idx="5">
                  <c:v>65.790999999999997</c:v>
                </c:pt>
                <c:pt idx="6">
                  <c:v>101.42099999999999</c:v>
                </c:pt>
                <c:pt idx="7">
                  <c:v>31</c:v>
                </c:pt>
                <c:pt idx="8">
                  <c:v>11</c:v>
                </c:pt>
                <c:pt idx="19">
                  <c:v>60.432000000000002</c:v>
                </c:pt>
                <c:pt idx="20">
                  <c:v>60.92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8.9</c:v>
                </c:pt>
                <c:pt idx="19">
                  <c:v>0</c:v>
                </c:pt>
                <c:pt idx="20">
                  <c:v>0</c:v>
                </c:pt>
                <c:pt idx="21">
                  <c:v>107.9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10.23</c:v>
                </c:pt>
                <c:pt idx="1">
                  <c:v>6.01</c:v>
                </c:pt>
                <c:pt idx="2">
                  <c:v>4.55</c:v>
                </c:pt>
                <c:pt idx="3">
                  <c:v>6.02</c:v>
                </c:pt>
                <c:pt idx="4">
                  <c:v>6.52</c:v>
                </c:pt>
                <c:pt idx="5">
                  <c:v>4.59</c:v>
                </c:pt>
                <c:pt idx="7">
                  <c:v>5.0339999999999998</c:v>
                </c:pt>
                <c:pt idx="8">
                  <c:v>14.579000000000002</c:v>
                </c:pt>
                <c:pt idx="9">
                  <c:v>6.4569999999999999</c:v>
                </c:pt>
                <c:pt idx="10">
                  <c:v>9.9589999999999996</c:v>
                </c:pt>
                <c:pt idx="11">
                  <c:v>16.73</c:v>
                </c:pt>
                <c:pt idx="12">
                  <c:v>6.8540000000000001</c:v>
                </c:pt>
                <c:pt idx="13">
                  <c:v>1E-3</c:v>
                </c:pt>
                <c:pt idx="14">
                  <c:v>7.3289999999999988</c:v>
                </c:pt>
                <c:pt idx="15">
                  <c:v>7.9999999999999991</c:v>
                </c:pt>
                <c:pt idx="16">
                  <c:v>9.775999999999998</c:v>
                </c:pt>
                <c:pt idx="17">
                  <c:v>10.206000000000001</c:v>
                </c:pt>
                <c:pt idx="18">
                  <c:v>6.4219999999999997</c:v>
                </c:pt>
                <c:pt idx="22">
                  <c:v>29.324000000000005</c:v>
                </c:pt>
                <c:pt idx="23">
                  <c:v>1.252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5277064"/>
        <c:axId val="145277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34.161999999999999</c:v>
                </c:pt>
                <c:pt idx="1">
                  <c:v>58.725999999999999</c:v>
                </c:pt>
                <c:pt idx="2">
                  <c:v>59.439000000000007</c:v>
                </c:pt>
                <c:pt idx="3">
                  <c:v>55.59899999999999</c:v>
                </c:pt>
                <c:pt idx="4">
                  <c:v>56.851999999999997</c:v>
                </c:pt>
                <c:pt idx="5">
                  <c:v>79.332999999999984</c:v>
                </c:pt>
                <c:pt idx="6">
                  <c:v>110.602</c:v>
                </c:pt>
                <c:pt idx="7">
                  <c:v>37.952999999999996</c:v>
                </c:pt>
                <c:pt idx="8">
                  <c:v>27.414000000000005</c:v>
                </c:pt>
                <c:pt idx="9">
                  <c:v>8.6539999999999999</c:v>
                </c:pt>
                <c:pt idx="10">
                  <c:v>13.725999999999999</c:v>
                </c:pt>
                <c:pt idx="11">
                  <c:v>21.355999999999998</c:v>
                </c:pt>
                <c:pt idx="12">
                  <c:v>9.9750000000000014</c:v>
                </c:pt>
                <c:pt idx="13">
                  <c:v>35.000999999999998</c:v>
                </c:pt>
                <c:pt idx="14">
                  <c:v>7.3290000000000006</c:v>
                </c:pt>
                <c:pt idx="15">
                  <c:v>8</c:v>
                </c:pt>
                <c:pt idx="16">
                  <c:v>9.7759999999999998</c:v>
                </c:pt>
                <c:pt idx="17">
                  <c:v>10.206</c:v>
                </c:pt>
                <c:pt idx="18">
                  <c:v>15.302</c:v>
                </c:pt>
                <c:pt idx="19">
                  <c:v>60.432000000000002</c:v>
                </c:pt>
                <c:pt idx="20">
                  <c:v>60.92</c:v>
                </c:pt>
                <c:pt idx="21">
                  <c:v>107.857</c:v>
                </c:pt>
                <c:pt idx="22">
                  <c:v>29.280999999999999</c:v>
                </c:pt>
                <c:pt idx="23">
                  <c:v>31.243000000000002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277064"/>
        <c:axId val="145277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228.1</c:v>
                </c:pt>
                <c:pt idx="1">
                  <c:v>322</c:v>
                </c:pt>
                <c:pt idx="2">
                  <c:v>325</c:v>
                </c:pt>
                <c:pt idx="3">
                  <c:v>322</c:v>
                </c:pt>
                <c:pt idx="4">
                  <c:v>322</c:v>
                </c:pt>
                <c:pt idx="5">
                  <c:v>270.45</c:v>
                </c:pt>
                <c:pt idx="6">
                  <c:v>269</c:v>
                </c:pt>
                <c:pt idx="7">
                  <c:v>245.69</c:v>
                </c:pt>
                <c:pt idx="8">
                  <c:v>250.18</c:v>
                </c:pt>
                <c:pt idx="9">
                  <c:v>224.73</c:v>
                </c:pt>
                <c:pt idx="10">
                  <c:v>237.13</c:v>
                </c:pt>
                <c:pt idx="11">
                  <c:v>194.45</c:v>
                </c:pt>
                <c:pt idx="12">
                  <c:v>164</c:v>
                </c:pt>
                <c:pt idx="13">
                  <c:v>164.18</c:v>
                </c:pt>
                <c:pt idx="14">
                  <c:v>169.51</c:v>
                </c:pt>
                <c:pt idx="15">
                  <c:v>224.47</c:v>
                </c:pt>
                <c:pt idx="16">
                  <c:v>239.55</c:v>
                </c:pt>
                <c:pt idx="17">
                  <c:v>239.94</c:v>
                </c:pt>
                <c:pt idx="18">
                  <c:v>244.85</c:v>
                </c:pt>
                <c:pt idx="19">
                  <c:v>273.08</c:v>
                </c:pt>
                <c:pt idx="20">
                  <c:v>271.92</c:v>
                </c:pt>
                <c:pt idx="21">
                  <c:v>247.78</c:v>
                </c:pt>
                <c:pt idx="22">
                  <c:v>258.29000000000002</c:v>
                </c:pt>
                <c:pt idx="23">
                  <c:v>232.13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278240"/>
        <c:axId val="145277848"/>
      </c:lineChart>
      <c:catAx>
        <c:axId val="145277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277456"/>
        <c:crosses val="autoZero"/>
        <c:auto val="1"/>
        <c:lblAlgn val="ctr"/>
        <c:lblOffset val="100"/>
        <c:noMultiLvlLbl val="0"/>
      </c:catAx>
      <c:valAx>
        <c:axId val="14527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277064"/>
        <c:crosses val="autoZero"/>
        <c:crossBetween val="between"/>
      </c:valAx>
      <c:valAx>
        <c:axId val="145277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278240"/>
        <c:crosses val="max"/>
        <c:crossBetween val="between"/>
      </c:valAx>
      <c:catAx>
        <c:axId val="145278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527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34.137</v>
      </c>
      <c r="C4" s="18">
        <v>58.726000000000006</v>
      </c>
      <c r="D4" s="18">
        <v>59.438999999999993</v>
      </c>
      <c r="E4" s="18">
        <v>55.59899999999999</v>
      </c>
      <c r="F4" s="18">
        <v>56.852000000000004</v>
      </c>
      <c r="G4" s="18">
        <v>79.332999999999998</v>
      </c>
      <c r="H4" s="18">
        <v>110.602</v>
      </c>
      <c r="I4" s="18">
        <v>37.906999999999996</v>
      </c>
      <c r="J4" s="18">
        <v>27.438999999999997</v>
      </c>
      <c r="K4" s="18">
        <v>8.6539999999999999</v>
      </c>
      <c r="L4" s="18">
        <v>13.726000000000003</v>
      </c>
      <c r="M4" s="18">
        <v>21.355999999999998</v>
      </c>
      <c r="N4" s="18">
        <v>9.9749999999999996</v>
      </c>
      <c r="O4" s="18">
        <v>35.000999999999998</v>
      </c>
      <c r="P4" s="18">
        <v>7.3289999999999988</v>
      </c>
      <c r="Q4" s="18">
        <v>7.9999999999999991</v>
      </c>
      <c r="R4" s="18">
        <v>9.775999999999998</v>
      </c>
      <c r="S4" s="18">
        <v>10.206000000000001</v>
      </c>
      <c r="T4" s="18">
        <v>15.321999999999999</v>
      </c>
      <c r="U4" s="18">
        <v>60.432000000000002</v>
      </c>
      <c r="V4" s="18">
        <v>60.92</v>
      </c>
      <c r="W4" s="18">
        <v>107.9</v>
      </c>
      <c r="X4" s="18">
        <v>29.324000000000005</v>
      </c>
      <c r="Y4" s="18">
        <v>31.251999999999999</v>
      </c>
      <c r="Z4" s="19"/>
      <c r="AA4" s="20">
        <f>SUM(B4:Z4)</f>
        <v>949.20699999999977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228.1</v>
      </c>
      <c r="C7" s="28">
        <v>322</v>
      </c>
      <c r="D7" s="28">
        <v>325</v>
      </c>
      <c r="E7" s="28">
        <v>322</v>
      </c>
      <c r="F7" s="28">
        <v>322</v>
      </c>
      <c r="G7" s="28">
        <v>270.45</v>
      </c>
      <c r="H7" s="28">
        <v>269</v>
      </c>
      <c r="I7" s="28">
        <v>245.69</v>
      </c>
      <c r="J7" s="28">
        <v>250.18</v>
      </c>
      <c r="K7" s="28">
        <v>224.73</v>
      </c>
      <c r="L7" s="28">
        <v>237.13</v>
      </c>
      <c r="M7" s="28">
        <v>194.45</v>
      </c>
      <c r="N7" s="28">
        <v>164</v>
      </c>
      <c r="O7" s="28">
        <v>164.18</v>
      </c>
      <c r="P7" s="28">
        <v>169.51</v>
      </c>
      <c r="Q7" s="28">
        <v>224.47</v>
      </c>
      <c r="R7" s="28">
        <v>239.55</v>
      </c>
      <c r="S7" s="28">
        <v>239.94</v>
      </c>
      <c r="T7" s="28">
        <v>244.85</v>
      </c>
      <c r="U7" s="28">
        <v>273.08</v>
      </c>
      <c r="V7" s="28">
        <v>271.92</v>
      </c>
      <c r="W7" s="28">
        <v>247.78</v>
      </c>
      <c r="X7" s="28">
        <v>258.29000000000002</v>
      </c>
      <c r="Y7" s="28">
        <v>232.13</v>
      </c>
      <c r="Z7" s="29"/>
      <c r="AA7" s="30">
        <f>IF(SUM(B7:Z7)&lt;&gt;0,AVERAGEIF(B7:Z7,"&lt;&gt;"""),"")</f>
        <v>247.51791666666665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3.121</v>
      </c>
      <c r="O10" s="42">
        <v>35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38.121000000000002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33.941000000000003</v>
      </c>
      <c r="D12" s="52">
        <v>36.97</v>
      </c>
      <c r="E12" s="52">
        <v>34.631999999999998</v>
      </c>
      <c r="F12" s="52">
        <v>35.319000000000003</v>
      </c>
      <c r="G12" s="52">
        <v>65.790999999999997</v>
      </c>
      <c r="H12" s="52">
        <v>101.42099999999999</v>
      </c>
      <c r="I12" s="52">
        <v>31</v>
      </c>
      <c r="J12" s="52">
        <v>11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60.432000000000002</v>
      </c>
      <c r="V12" s="52">
        <v>60.92</v>
      </c>
      <c r="W12" s="52"/>
      <c r="X12" s="52"/>
      <c r="Y12" s="52"/>
      <c r="Z12" s="53"/>
      <c r="AA12" s="54">
        <f t="shared" si="0"/>
        <v>471.42600000000004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10.23</v>
      </c>
      <c r="C14" s="57">
        <v>6.01</v>
      </c>
      <c r="D14" s="57">
        <v>4.55</v>
      </c>
      <c r="E14" s="57">
        <v>6.02</v>
      </c>
      <c r="F14" s="57">
        <v>6.52</v>
      </c>
      <c r="G14" s="57">
        <v>4.59</v>
      </c>
      <c r="H14" s="57"/>
      <c r="I14" s="57">
        <v>5.0339999999999998</v>
      </c>
      <c r="J14" s="57">
        <v>14.579000000000002</v>
      </c>
      <c r="K14" s="57">
        <v>6.4569999999999999</v>
      </c>
      <c r="L14" s="57">
        <v>9.9589999999999996</v>
      </c>
      <c r="M14" s="57">
        <v>16.73</v>
      </c>
      <c r="N14" s="57">
        <v>6.8540000000000001</v>
      </c>
      <c r="O14" s="57">
        <v>1E-3</v>
      </c>
      <c r="P14" s="57">
        <v>7.3289999999999988</v>
      </c>
      <c r="Q14" s="57">
        <v>7.9999999999999991</v>
      </c>
      <c r="R14" s="57">
        <v>9.775999999999998</v>
      </c>
      <c r="S14" s="57">
        <v>10.206000000000001</v>
      </c>
      <c r="T14" s="57">
        <v>6.4219999999999997</v>
      </c>
      <c r="U14" s="57"/>
      <c r="V14" s="57"/>
      <c r="W14" s="57"/>
      <c r="X14" s="57">
        <v>29.324000000000005</v>
      </c>
      <c r="Y14" s="57">
        <v>1.252</v>
      </c>
      <c r="Z14" s="58"/>
      <c r="AA14" s="59">
        <f t="shared" si="0"/>
        <v>169.84300000000002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10.23</v>
      </c>
      <c r="C16" s="62">
        <f t="shared" ref="C16:Z16" si="1">IF(LEN(C$2)&gt;0,SUM(C10:C15),"")</f>
        <v>39.951000000000001</v>
      </c>
      <c r="D16" s="62">
        <f t="shared" si="1"/>
        <v>41.519999999999996</v>
      </c>
      <c r="E16" s="62">
        <f t="shared" si="1"/>
        <v>40.652000000000001</v>
      </c>
      <c r="F16" s="62">
        <f t="shared" si="1"/>
        <v>41.838999999999999</v>
      </c>
      <c r="G16" s="62">
        <f t="shared" si="1"/>
        <v>70.381</v>
      </c>
      <c r="H16" s="62">
        <f t="shared" si="1"/>
        <v>101.42099999999999</v>
      </c>
      <c r="I16" s="62">
        <f t="shared" si="1"/>
        <v>36.033999999999999</v>
      </c>
      <c r="J16" s="62">
        <f t="shared" si="1"/>
        <v>25.579000000000001</v>
      </c>
      <c r="K16" s="62">
        <f t="shared" si="1"/>
        <v>6.4569999999999999</v>
      </c>
      <c r="L16" s="62">
        <f t="shared" si="1"/>
        <v>9.9589999999999996</v>
      </c>
      <c r="M16" s="62">
        <f t="shared" si="1"/>
        <v>16.73</v>
      </c>
      <c r="N16" s="62">
        <f t="shared" si="1"/>
        <v>9.9749999999999996</v>
      </c>
      <c r="O16" s="62">
        <f t="shared" si="1"/>
        <v>35.000999999999998</v>
      </c>
      <c r="P16" s="62">
        <f t="shared" si="1"/>
        <v>7.3289999999999988</v>
      </c>
      <c r="Q16" s="62">
        <f t="shared" si="1"/>
        <v>7.9999999999999991</v>
      </c>
      <c r="R16" s="62">
        <f t="shared" si="1"/>
        <v>9.775999999999998</v>
      </c>
      <c r="S16" s="62">
        <f t="shared" si="1"/>
        <v>10.206000000000001</v>
      </c>
      <c r="T16" s="62">
        <f t="shared" si="1"/>
        <v>6.4219999999999997</v>
      </c>
      <c r="U16" s="62">
        <f t="shared" si="1"/>
        <v>60.432000000000002</v>
      </c>
      <c r="V16" s="62">
        <f t="shared" si="1"/>
        <v>60.92</v>
      </c>
      <c r="W16" s="62">
        <f t="shared" si="1"/>
        <v>0</v>
      </c>
      <c r="X16" s="62">
        <f t="shared" si="1"/>
        <v>29.324000000000005</v>
      </c>
      <c r="Y16" s="62">
        <f t="shared" si="1"/>
        <v>1.252</v>
      </c>
      <c r="Z16" s="63" t="str">
        <f t="shared" si="1"/>
        <v/>
      </c>
      <c r="AA16" s="64">
        <f>SUM(AA10:AA15)</f>
        <v>679.3900000000001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14.028</v>
      </c>
      <c r="C20" s="77">
        <v>14.963000000000001</v>
      </c>
      <c r="D20" s="77">
        <v>14.988</v>
      </c>
      <c r="E20" s="77">
        <v>14.946999999999999</v>
      </c>
      <c r="F20" s="77">
        <v>14.928000000000001</v>
      </c>
      <c r="G20" s="77">
        <v>8.952</v>
      </c>
      <c r="H20" s="77">
        <v>8.9570000000000007</v>
      </c>
      <c r="I20" s="77">
        <v>1.873</v>
      </c>
      <c r="J20" s="77">
        <v>1.86</v>
      </c>
      <c r="K20" s="77">
        <v>1.873</v>
      </c>
      <c r="L20" s="77">
        <v>1.8740000000000001</v>
      </c>
      <c r="M20" s="77">
        <v>1.946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101.18900000000001</v>
      </c>
    </row>
    <row r="21" spans="1:27" ht="24.95" customHeight="1" x14ac:dyDescent="0.2">
      <c r="A21" s="75" t="s">
        <v>16</v>
      </c>
      <c r="B21" s="80">
        <v>4.1790000000000003</v>
      </c>
      <c r="C21" s="81">
        <v>3.8119999999999998</v>
      </c>
      <c r="D21" s="81">
        <v>2.931</v>
      </c>
      <c r="E21" s="81"/>
      <c r="F21" s="81">
        <v>8.5000000000000006E-2</v>
      </c>
      <c r="G21" s="81"/>
      <c r="H21" s="81">
        <v>0.224</v>
      </c>
      <c r="I21" s="81"/>
      <c r="J21" s="81"/>
      <c r="K21" s="81">
        <v>0.32400000000000001</v>
      </c>
      <c r="L21" s="81">
        <v>1.893</v>
      </c>
      <c r="M21" s="81">
        <v>2.68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30</v>
      </c>
      <c r="Z21" s="78"/>
      <c r="AA21" s="79">
        <f t="shared" si="2"/>
        <v>46.128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18.207000000000001</v>
      </c>
      <c r="C25" s="88">
        <f t="shared" ref="C25:Z25" si="3">IF(LEN(C$2)&gt;0,SUM(C19:C24),"")</f>
        <v>18.775000000000002</v>
      </c>
      <c r="D25" s="88">
        <f t="shared" si="3"/>
        <v>17.919</v>
      </c>
      <c r="E25" s="88">
        <f t="shared" si="3"/>
        <v>14.946999999999999</v>
      </c>
      <c r="F25" s="88">
        <f t="shared" si="3"/>
        <v>15.013000000000002</v>
      </c>
      <c r="G25" s="88">
        <f t="shared" si="3"/>
        <v>8.952</v>
      </c>
      <c r="H25" s="88">
        <f t="shared" si="3"/>
        <v>9.1810000000000009</v>
      </c>
      <c r="I25" s="88">
        <f t="shared" si="3"/>
        <v>1.873</v>
      </c>
      <c r="J25" s="88">
        <f t="shared" si="3"/>
        <v>1.86</v>
      </c>
      <c r="K25" s="88">
        <f t="shared" si="3"/>
        <v>2.1970000000000001</v>
      </c>
      <c r="L25" s="88">
        <f t="shared" si="3"/>
        <v>3.7670000000000003</v>
      </c>
      <c r="M25" s="88">
        <f t="shared" si="3"/>
        <v>4.6260000000000003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30</v>
      </c>
      <c r="Z25" s="89" t="str">
        <f t="shared" si="3"/>
        <v/>
      </c>
      <c r="AA25" s="90">
        <f>SUM(AA19:AA24)</f>
        <v>147.31700000000001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28.437000000000001</v>
      </c>
      <c r="C29" s="77">
        <v>58.725999999999999</v>
      </c>
      <c r="D29" s="77">
        <v>59.439</v>
      </c>
      <c r="E29" s="77">
        <v>55.598999999999997</v>
      </c>
      <c r="F29" s="77">
        <v>56.851999999999997</v>
      </c>
      <c r="G29" s="77">
        <v>79.332999999999998</v>
      </c>
      <c r="H29" s="77">
        <v>110.602</v>
      </c>
      <c r="I29" s="77">
        <v>37.906999999999996</v>
      </c>
      <c r="J29" s="77">
        <v>27.439</v>
      </c>
      <c r="K29" s="77">
        <v>8.6539999999999999</v>
      </c>
      <c r="L29" s="77">
        <v>13.726000000000001</v>
      </c>
      <c r="M29" s="77">
        <v>21.356000000000002</v>
      </c>
      <c r="N29" s="77">
        <v>9.9749999999999996</v>
      </c>
      <c r="O29" s="77">
        <v>35.000999999999998</v>
      </c>
      <c r="P29" s="77">
        <v>7.3289999999999997</v>
      </c>
      <c r="Q29" s="77">
        <v>8</v>
      </c>
      <c r="R29" s="77">
        <v>9.7759999999999998</v>
      </c>
      <c r="S29" s="77">
        <v>10.206</v>
      </c>
      <c r="T29" s="77">
        <v>6.4219999999999997</v>
      </c>
      <c r="U29" s="77">
        <v>60.432000000000002</v>
      </c>
      <c r="V29" s="77">
        <v>60.92</v>
      </c>
      <c r="W29" s="77"/>
      <c r="X29" s="77">
        <v>29.324000000000002</v>
      </c>
      <c r="Y29" s="77">
        <v>31.251999999999999</v>
      </c>
      <c r="Z29" s="78"/>
      <c r="AA29" s="79">
        <f>SUM(B29:Z29)</f>
        <v>826.70699999999977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28.437000000000001</v>
      </c>
      <c r="C31" s="62">
        <f t="shared" ref="C31:Z31" si="4">IF(LEN(C$2)&gt;0,SUM(C28:C30),"")</f>
        <v>58.725999999999999</v>
      </c>
      <c r="D31" s="62">
        <f t="shared" si="4"/>
        <v>59.439</v>
      </c>
      <c r="E31" s="62">
        <f t="shared" si="4"/>
        <v>55.598999999999997</v>
      </c>
      <c r="F31" s="62">
        <f t="shared" si="4"/>
        <v>56.851999999999997</v>
      </c>
      <c r="G31" s="62">
        <f t="shared" si="4"/>
        <v>79.332999999999998</v>
      </c>
      <c r="H31" s="62">
        <f t="shared" si="4"/>
        <v>110.602</v>
      </c>
      <c r="I31" s="62">
        <f t="shared" si="4"/>
        <v>37.906999999999996</v>
      </c>
      <c r="J31" s="62">
        <f t="shared" si="4"/>
        <v>27.439</v>
      </c>
      <c r="K31" s="62">
        <f t="shared" si="4"/>
        <v>8.6539999999999999</v>
      </c>
      <c r="L31" s="62">
        <f t="shared" si="4"/>
        <v>13.726000000000001</v>
      </c>
      <c r="M31" s="62">
        <f t="shared" si="4"/>
        <v>21.356000000000002</v>
      </c>
      <c r="N31" s="62">
        <f t="shared" si="4"/>
        <v>9.9749999999999996</v>
      </c>
      <c r="O31" s="62">
        <f t="shared" si="4"/>
        <v>35.000999999999998</v>
      </c>
      <c r="P31" s="62">
        <f t="shared" si="4"/>
        <v>7.3289999999999997</v>
      </c>
      <c r="Q31" s="62">
        <f t="shared" si="4"/>
        <v>8</v>
      </c>
      <c r="R31" s="62">
        <f t="shared" si="4"/>
        <v>9.7759999999999998</v>
      </c>
      <c r="S31" s="62">
        <f t="shared" si="4"/>
        <v>10.206</v>
      </c>
      <c r="T31" s="62">
        <f t="shared" si="4"/>
        <v>6.4219999999999997</v>
      </c>
      <c r="U31" s="62">
        <f t="shared" si="4"/>
        <v>60.432000000000002</v>
      </c>
      <c r="V31" s="62">
        <f t="shared" si="4"/>
        <v>60.92</v>
      </c>
      <c r="W31" s="62">
        <f t="shared" si="4"/>
        <v>0</v>
      </c>
      <c r="X31" s="62">
        <f t="shared" si="4"/>
        <v>29.324000000000002</v>
      </c>
      <c r="Y31" s="62">
        <f t="shared" si="4"/>
        <v>31.251999999999999</v>
      </c>
      <c r="Z31" s="63" t="str">
        <f t="shared" si="4"/>
        <v/>
      </c>
      <c r="AA31" s="64">
        <f>SUM(AA28:AA30)</f>
        <v>826.70699999999977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5.7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8.9</v>
      </c>
      <c r="U38" s="99"/>
      <c r="V38" s="99"/>
      <c r="W38" s="99">
        <v>107.9</v>
      </c>
      <c r="X38" s="99"/>
      <c r="Y38" s="99"/>
      <c r="Z38" s="100"/>
      <c r="AA38" s="79">
        <f t="shared" si="5"/>
        <v>122.5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8.9</v>
      </c>
      <c r="U39" s="88">
        <f t="shared" si="6"/>
        <v>0</v>
      </c>
      <c r="V39" s="88">
        <f t="shared" si="6"/>
        <v>0</v>
      </c>
      <c r="W39" s="88">
        <f t="shared" si="6"/>
        <v>107.9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5.7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8.9</v>
      </c>
      <c r="U46" s="99"/>
      <c r="V46" s="99"/>
      <c r="W46" s="99">
        <v>107.9</v>
      </c>
      <c r="X46" s="99"/>
      <c r="Y46" s="99"/>
      <c r="Z46" s="100"/>
      <c r="AA46" s="79">
        <f t="shared" si="7"/>
        <v>122.5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5.7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8.9</v>
      </c>
      <c r="U48" s="88">
        <f t="shared" si="8"/>
        <v>0</v>
      </c>
      <c r="V48" s="88">
        <f t="shared" si="8"/>
        <v>0</v>
      </c>
      <c r="W48" s="88">
        <f t="shared" si="8"/>
        <v>107.9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34.137</v>
      </c>
      <c r="C51" s="88">
        <f t="shared" si="10"/>
        <v>58.725999999999999</v>
      </c>
      <c r="D51" s="88">
        <f t="shared" si="10"/>
        <v>59.438999999999993</v>
      </c>
      <c r="E51" s="88">
        <f t="shared" si="10"/>
        <v>55.599000000000004</v>
      </c>
      <c r="F51" s="88">
        <f t="shared" si="10"/>
        <v>56.852000000000004</v>
      </c>
      <c r="G51" s="88">
        <f t="shared" si="10"/>
        <v>79.332999999999998</v>
      </c>
      <c r="H51" s="88">
        <f t="shared" si="10"/>
        <v>110.60199999999999</v>
      </c>
      <c r="I51" s="88">
        <f t="shared" si="10"/>
        <v>37.906999999999996</v>
      </c>
      <c r="J51" s="88">
        <f t="shared" si="10"/>
        <v>27.439</v>
      </c>
      <c r="K51" s="88">
        <f t="shared" si="10"/>
        <v>8.6539999999999999</v>
      </c>
      <c r="L51" s="88">
        <f t="shared" si="10"/>
        <v>13.725999999999999</v>
      </c>
      <c r="M51" s="88">
        <f t="shared" si="10"/>
        <v>21.356000000000002</v>
      </c>
      <c r="N51" s="88">
        <f t="shared" si="10"/>
        <v>9.9749999999999996</v>
      </c>
      <c r="O51" s="88">
        <f t="shared" si="10"/>
        <v>35.000999999999998</v>
      </c>
      <c r="P51" s="88">
        <f t="shared" si="10"/>
        <v>7.3289999999999988</v>
      </c>
      <c r="Q51" s="88">
        <f t="shared" si="10"/>
        <v>7.9999999999999991</v>
      </c>
      <c r="R51" s="88">
        <f t="shared" si="10"/>
        <v>9.775999999999998</v>
      </c>
      <c r="S51" s="88">
        <f t="shared" si="10"/>
        <v>10.206000000000001</v>
      </c>
      <c r="T51" s="88">
        <f t="shared" si="10"/>
        <v>15.321999999999999</v>
      </c>
      <c r="U51" s="88">
        <f t="shared" si="10"/>
        <v>60.432000000000002</v>
      </c>
      <c r="V51" s="88">
        <f t="shared" si="10"/>
        <v>60.92</v>
      </c>
      <c r="W51" s="88">
        <f t="shared" si="10"/>
        <v>107.9</v>
      </c>
      <c r="X51" s="88">
        <f t="shared" si="10"/>
        <v>29.324000000000005</v>
      </c>
      <c r="Y51" s="88">
        <f t="shared" si="10"/>
        <v>31.251999999999999</v>
      </c>
      <c r="Z51" s="89" t="str">
        <f t="shared" si="10"/>
        <v/>
      </c>
      <c r="AA51" s="105">
        <f>SUM(B51:Z51)</f>
        <v>949.20699999999977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34.161999999999999</v>
      </c>
      <c r="C4" s="18">
        <v>58.725999999999999</v>
      </c>
      <c r="D4" s="18">
        <v>59.439000000000007</v>
      </c>
      <c r="E4" s="18">
        <v>55.59899999999999</v>
      </c>
      <c r="F4" s="18">
        <v>56.851999999999997</v>
      </c>
      <c r="G4" s="18">
        <v>79.332999999999984</v>
      </c>
      <c r="H4" s="18">
        <v>110.602</v>
      </c>
      <c r="I4" s="18">
        <v>37.952999999999996</v>
      </c>
      <c r="J4" s="18">
        <v>27.414000000000005</v>
      </c>
      <c r="K4" s="18">
        <v>8.6539999999999999</v>
      </c>
      <c r="L4" s="18">
        <v>13.725999999999999</v>
      </c>
      <c r="M4" s="18">
        <v>21.355999999999998</v>
      </c>
      <c r="N4" s="18">
        <v>9.9750000000000014</v>
      </c>
      <c r="O4" s="18">
        <v>35.000999999999998</v>
      </c>
      <c r="P4" s="18">
        <v>7.3290000000000006</v>
      </c>
      <c r="Q4" s="18">
        <v>8</v>
      </c>
      <c r="R4" s="18">
        <v>9.7759999999999998</v>
      </c>
      <c r="S4" s="18">
        <v>10.206</v>
      </c>
      <c r="T4" s="18">
        <v>15.302</v>
      </c>
      <c r="U4" s="18">
        <v>60.432000000000002</v>
      </c>
      <c r="V4" s="18">
        <v>60.92</v>
      </c>
      <c r="W4" s="18">
        <v>107.857</v>
      </c>
      <c r="X4" s="18">
        <v>29.280999999999999</v>
      </c>
      <c r="Y4" s="18">
        <v>31.243000000000002</v>
      </c>
      <c r="Z4" s="19"/>
      <c r="AA4" s="20">
        <f>SUM(B4:Z4)</f>
        <v>949.13799999999981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228.1</v>
      </c>
      <c r="C7" s="28">
        <v>322</v>
      </c>
      <c r="D7" s="28">
        <v>325</v>
      </c>
      <c r="E7" s="28">
        <v>322</v>
      </c>
      <c r="F7" s="28">
        <v>322</v>
      </c>
      <c r="G7" s="28">
        <v>270.45</v>
      </c>
      <c r="H7" s="28">
        <v>269</v>
      </c>
      <c r="I7" s="28">
        <v>245.69</v>
      </c>
      <c r="J7" s="28">
        <v>250.18</v>
      </c>
      <c r="K7" s="28">
        <v>224.73</v>
      </c>
      <c r="L7" s="28">
        <v>237.13</v>
      </c>
      <c r="M7" s="28">
        <v>194.45</v>
      </c>
      <c r="N7" s="28">
        <v>164</v>
      </c>
      <c r="O7" s="28">
        <v>164.18</v>
      </c>
      <c r="P7" s="28">
        <v>169.51</v>
      </c>
      <c r="Q7" s="28">
        <v>224.47</v>
      </c>
      <c r="R7" s="28">
        <v>239.55</v>
      </c>
      <c r="S7" s="28">
        <v>239.94</v>
      </c>
      <c r="T7" s="28">
        <v>244.85</v>
      </c>
      <c r="U7" s="28">
        <v>273.08</v>
      </c>
      <c r="V7" s="28">
        <v>271.92</v>
      </c>
      <c r="W7" s="28">
        <v>247.78</v>
      </c>
      <c r="X7" s="28">
        <v>258.29000000000002</v>
      </c>
      <c r="Y7" s="28">
        <v>232.13</v>
      </c>
      <c r="Z7" s="29"/>
      <c r="AA7" s="30">
        <f>IF(SUM(B7:Z7)&lt;&gt;0,AVERAGEIF(B7:Z7,"&lt;&gt;"""),"")</f>
        <v>247.51791666666665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33.850999999999999</v>
      </c>
      <c r="C14" s="57">
        <v>58.106999999999999</v>
      </c>
      <c r="D14" s="57">
        <v>58.553000000000004</v>
      </c>
      <c r="E14" s="57">
        <v>51.65</v>
      </c>
      <c r="F14" s="57">
        <v>52.599999999999994</v>
      </c>
      <c r="G14" s="57">
        <v>72.738</v>
      </c>
      <c r="H14" s="57">
        <v>106.29799999999999</v>
      </c>
      <c r="I14" s="57">
        <v>17.064999999999998</v>
      </c>
      <c r="J14" s="57">
        <v>2.4900000000000002</v>
      </c>
      <c r="K14" s="57">
        <v>3.157</v>
      </c>
      <c r="L14" s="57">
        <v>5.83</v>
      </c>
      <c r="M14" s="57">
        <v>12.26</v>
      </c>
      <c r="N14" s="57">
        <v>5.6000000000000001E-2</v>
      </c>
      <c r="O14" s="57">
        <v>11.193999999999999</v>
      </c>
      <c r="P14" s="57"/>
      <c r="Q14" s="57">
        <v>0.36499999999999999</v>
      </c>
      <c r="R14" s="57">
        <v>6.9000000000000006E-2</v>
      </c>
      <c r="S14" s="57">
        <v>5.4930000000000003</v>
      </c>
      <c r="T14" s="57">
        <v>10.07</v>
      </c>
      <c r="U14" s="57">
        <v>16.905000000000001</v>
      </c>
      <c r="V14" s="57">
        <v>21.010999999999999</v>
      </c>
      <c r="W14" s="57">
        <v>63.792999999999999</v>
      </c>
      <c r="X14" s="57"/>
      <c r="Y14" s="57">
        <v>8.3070000000000004</v>
      </c>
      <c r="Z14" s="58"/>
      <c r="AA14" s="59">
        <f t="shared" si="0"/>
        <v>611.86199999999997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33.850999999999999</v>
      </c>
      <c r="C16" s="62">
        <f t="shared" ref="C16:Z16" si="1">IF(LEN(C$2)&gt;0,SUM(C10:C15),"")</f>
        <v>58.106999999999999</v>
      </c>
      <c r="D16" s="62">
        <f t="shared" si="1"/>
        <v>58.553000000000004</v>
      </c>
      <c r="E16" s="62">
        <f t="shared" si="1"/>
        <v>51.65</v>
      </c>
      <c r="F16" s="62">
        <f t="shared" si="1"/>
        <v>52.599999999999994</v>
      </c>
      <c r="G16" s="62">
        <f t="shared" si="1"/>
        <v>72.738</v>
      </c>
      <c r="H16" s="62">
        <f t="shared" si="1"/>
        <v>106.29799999999999</v>
      </c>
      <c r="I16" s="62">
        <f t="shared" si="1"/>
        <v>17.064999999999998</v>
      </c>
      <c r="J16" s="62">
        <f t="shared" si="1"/>
        <v>2.4900000000000002</v>
      </c>
      <c r="K16" s="62">
        <f t="shared" si="1"/>
        <v>3.157</v>
      </c>
      <c r="L16" s="62">
        <f t="shared" si="1"/>
        <v>5.83</v>
      </c>
      <c r="M16" s="62">
        <f t="shared" si="1"/>
        <v>12.26</v>
      </c>
      <c r="N16" s="62">
        <f t="shared" si="1"/>
        <v>5.6000000000000001E-2</v>
      </c>
      <c r="O16" s="62">
        <f t="shared" si="1"/>
        <v>11.193999999999999</v>
      </c>
      <c r="P16" s="62">
        <f t="shared" si="1"/>
        <v>0</v>
      </c>
      <c r="Q16" s="62">
        <f t="shared" si="1"/>
        <v>0.36499999999999999</v>
      </c>
      <c r="R16" s="62">
        <f t="shared" si="1"/>
        <v>6.9000000000000006E-2</v>
      </c>
      <c r="S16" s="62">
        <f t="shared" si="1"/>
        <v>5.4930000000000003</v>
      </c>
      <c r="T16" s="62">
        <f t="shared" si="1"/>
        <v>10.07</v>
      </c>
      <c r="U16" s="62">
        <f t="shared" si="1"/>
        <v>16.905000000000001</v>
      </c>
      <c r="V16" s="62">
        <f t="shared" si="1"/>
        <v>21.010999999999999</v>
      </c>
      <c r="W16" s="62">
        <f t="shared" si="1"/>
        <v>63.792999999999999</v>
      </c>
      <c r="X16" s="62">
        <f t="shared" si="1"/>
        <v>0</v>
      </c>
      <c r="Y16" s="62">
        <f t="shared" si="1"/>
        <v>8.3070000000000004</v>
      </c>
      <c r="Z16" s="63" t="str">
        <f t="shared" si="1"/>
        <v/>
      </c>
      <c r="AA16" s="64">
        <f>SUM(AA10:AA15)</f>
        <v>611.86199999999997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17.100000000000001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0.311</v>
      </c>
      <c r="C21" s="81">
        <v>0.61899999999999999</v>
      </c>
      <c r="D21" s="81">
        <v>0.88600000000000001</v>
      </c>
      <c r="E21" s="81">
        <v>3.9489999999999998</v>
      </c>
      <c r="F21" s="81">
        <v>4.2519999999999998</v>
      </c>
      <c r="G21" s="81">
        <v>4.6950000000000003</v>
      </c>
      <c r="H21" s="81">
        <v>2.4039999999999999</v>
      </c>
      <c r="I21" s="81">
        <v>7.6879999999999988</v>
      </c>
      <c r="J21" s="81">
        <v>3.9239999999999999</v>
      </c>
      <c r="K21" s="81">
        <v>3.597</v>
      </c>
      <c r="L21" s="81">
        <v>5.9959999999999996</v>
      </c>
      <c r="M21" s="81">
        <v>7.1959999999999997</v>
      </c>
      <c r="N21" s="81">
        <v>8.0190000000000001</v>
      </c>
      <c r="O21" s="81">
        <v>21.906999999999996</v>
      </c>
      <c r="P21" s="81">
        <v>7.3290000000000006</v>
      </c>
      <c r="Q21" s="81">
        <v>7.6349999999999998</v>
      </c>
      <c r="R21" s="81">
        <v>9.7070000000000007</v>
      </c>
      <c r="S21" s="81">
        <v>4.7130000000000001</v>
      </c>
      <c r="T21" s="81">
        <v>5.2320000000000002</v>
      </c>
      <c r="U21" s="81">
        <v>43.527000000000001</v>
      </c>
      <c r="V21" s="81">
        <v>39.909000000000006</v>
      </c>
      <c r="W21" s="81">
        <v>44.064</v>
      </c>
      <c r="X21" s="81">
        <v>2.581</v>
      </c>
      <c r="Y21" s="81">
        <v>4.5360000000000005</v>
      </c>
      <c r="Z21" s="78"/>
      <c r="AA21" s="79">
        <f t="shared" si="2"/>
        <v>244.67599999999999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0.311</v>
      </c>
      <c r="C25" s="88">
        <f t="shared" si="3"/>
        <v>0.61899999999999999</v>
      </c>
      <c r="D25" s="88">
        <f t="shared" si="3"/>
        <v>0.88600000000000001</v>
      </c>
      <c r="E25" s="88">
        <f t="shared" si="3"/>
        <v>3.9489999999999998</v>
      </c>
      <c r="F25" s="88">
        <f t="shared" si="3"/>
        <v>4.2519999999999998</v>
      </c>
      <c r="G25" s="88">
        <f t="shared" si="3"/>
        <v>6.5950000000000006</v>
      </c>
      <c r="H25" s="88">
        <f t="shared" si="3"/>
        <v>4.3040000000000003</v>
      </c>
      <c r="I25" s="88">
        <f t="shared" si="3"/>
        <v>9.5879999999999992</v>
      </c>
      <c r="J25" s="88">
        <f t="shared" si="3"/>
        <v>5.8239999999999998</v>
      </c>
      <c r="K25" s="88">
        <f t="shared" si="3"/>
        <v>5.4969999999999999</v>
      </c>
      <c r="L25" s="88">
        <f t="shared" si="3"/>
        <v>7.895999999999999</v>
      </c>
      <c r="M25" s="88">
        <f t="shared" si="3"/>
        <v>9.0960000000000001</v>
      </c>
      <c r="N25" s="88">
        <f t="shared" si="3"/>
        <v>9.9190000000000005</v>
      </c>
      <c r="O25" s="88">
        <f t="shared" si="3"/>
        <v>23.806999999999995</v>
      </c>
      <c r="P25" s="88">
        <f t="shared" si="3"/>
        <v>7.3290000000000006</v>
      </c>
      <c r="Q25" s="88">
        <f t="shared" si="3"/>
        <v>7.6349999999999998</v>
      </c>
      <c r="R25" s="88">
        <f t="shared" si="3"/>
        <v>9.7070000000000007</v>
      </c>
      <c r="S25" s="88">
        <f t="shared" si="3"/>
        <v>4.7130000000000001</v>
      </c>
      <c r="T25" s="88">
        <f t="shared" si="3"/>
        <v>5.2320000000000002</v>
      </c>
      <c r="U25" s="88">
        <f t="shared" si="3"/>
        <v>43.527000000000001</v>
      </c>
      <c r="V25" s="88">
        <f t="shared" si="3"/>
        <v>39.909000000000006</v>
      </c>
      <c r="W25" s="88">
        <f t="shared" si="3"/>
        <v>44.064</v>
      </c>
      <c r="X25" s="88">
        <f t="shared" si="3"/>
        <v>2.581</v>
      </c>
      <c r="Y25" s="88">
        <f t="shared" si="3"/>
        <v>4.5360000000000005</v>
      </c>
      <c r="Z25" s="89">
        <f t="shared" si="3"/>
        <v>0</v>
      </c>
      <c r="AA25" s="90">
        <f t="shared" si="3"/>
        <v>261.77600000000001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34.161999999999999</v>
      </c>
      <c r="C29" s="77">
        <v>58.725999999999999</v>
      </c>
      <c r="D29" s="77">
        <v>59.439</v>
      </c>
      <c r="E29" s="77">
        <v>55.598999999999997</v>
      </c>
      <c r="F29" s="77">
        <v>56.851999999999997</v>
      </c>
      <c r="G29" s="77">
        <v>79.332999999999998</v>
      </c>
      <c r="H29" s="77">
        <v>110.602</v>
      </c>
      <c r="I29" s="77">
        <v>26.652999999999999</v>
      </c>
      <c r="J29" s="77">
        <v>8.3140000000000001</v>
      </c>
      <c r="K29" s="77">
        <v>8.6539999999999999</v>
      </c>
      <c r="L29" s="77">
        <v>13.726000000000001</v>
      </c>
      <c r="M29" s="77">
        <v>21.356000000000002</v>
      </c>
      <c r="N29" s="77">
        <v>9.9749999999999996</v>
      </c>
      <c r="O29" s="77">
        <v>35.000999999999998</v>
      </c>
      <c r="P29" s="77">
        <v>7.3289999999999997</v>
      </c>
      <c r="Q29" s="77">
        <v>8</v>
      </c>
      <c r="R29" s="77">
        <v>9.7759999999999998</v>
      </c>
      <c r="S29" s="77">
        <v>10.206</v>
      </c>
      <c r="T29" s="77">
        <v>15.302</v>
      </c>
      <c r="U29" s="77">
        <v>60.432000000000002</v>
      </c>
      <c r="V29" s="77">
        <v>60.92</v>
      </c>
      <c r="W29" s="77">
        <v>107.857</v>
      </c>
      <c r="X29" s="77">
        <v>2.581</v>
      </c>
      <c r="Y29" s="77">
        <v>12.843</v>
      </c>
      <c r="Z29" s="78"/>
      <c r="AA29" s="79">
        <f>SUM(B29:Z29)</f>
        <v>873.63799999999992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34.161999999999999</v>
      </c>
      <c r="C31" s="62">
        <f t="shared" si="4"/>
        <v>58.725999999999999</v>
      </c>
      <c r="D31" s="62">
        <f t="shared" si="4"/>
        <v>59.439</v>
      </c>
      <c r="E31" s="62">
        <f t="shared" si="4"/>
        <v>55.598999999999997</v>
      </c>
      <c r="F31" s="62">
        <f t="shared" si="4"/>
        <v>56.851999999999997</v>
      </c>
      <c r="G31" s="62">
        <f t="shared" si="4"/>
        <v>79.332999999999998</v>
      </c>
      <c r="H31" s="62">
        <f t="shared" si="4"/>
        <v>110.602</v>
      </c>
      <c r="I31" s="62">
        <f t="shared" si="4"/>
        <v>26.652999999999999</v>
      </c>
      <c r="J31" s="62">
        <f t="shared" si="4"/>
        <v>8.3140000000000001</v>
      </c>
      <c r="K31" s="62">
        <f t="shared" si="4"/>
        <v>8.6539999999999999</v>
      </c>
      <c r="L31" s="62">
        <f t="shared" si="4"/>
        <v>13.726000000000001</v>
      </c>
      <c r="M31" s="62">
        <f t="shared" si="4"/>
        <v>21.356000000000002</v>
      </c>
      <c r="N31" s="62">
        <f t="shared" si="4"/>
        <v>9.9749999999999996</v>
      </c>
      <c r="O31" s="62">
        <f t="shared" si="4"/>
        <v>35.000999999999998</v>
      </c>
      <c r="P31" s="62">
        <f t="shared" si="4"/>
        <v>7.3289999999999997</v>
      </c>
      <c r="Q31" s="62">
        <f t="shared" si="4"/>
        <v>8</v>
      </c>
      <c r="R31" s="62">
        <f t="shared" si="4"/>
        <v>9.7759999999999998</v>
      </c>
      <c r="S31" s="62">
        <f t="shared" si="4"/>
        <v>10.206</v>
      </c>
      <c r="T31" s="62">
        <f t="shared" si="4"/>
        <v>15.302</v>
      </c>
      <c r="U31" s="62">
        <f t="shared" si="4"/>
        <v>60.432000000000002</v>
      </c>
      <c r="V31" s="62">
        <f t="shared" si="4"/>
        <v>60.92</v>
      </c>
      <c r="W31" s="62">
        <f t="shared" si="4"/>
        <v>107.857</v>
      </c>
      <c r="X31" s="62">
        <f t="shared" si="4"/>
        <v>2.581</v>
      </c>
      <c r="Y31" s="62">
        <f t="shared" si="4"/>
        <v>12.843</v>
      </c>
      <c r="Z31" s="63">
        <f t="shared" si="4"/>
        <v>0</v>
      </c>
      <c r="AA31" s="64">
        <f t="shared" si="4"/>
        <v>873.63799999999992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11.3</v>
      </c>
      <c r="J38" s="99">
        <v>19.100000000000001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26.7</v>
      </c>
      <c r="Y38" s="99">
        <v>18.399999999999999</v>
      </c>
      <c r="Z38" s="100"/>
      <c r="AA38" s="79">
        <f t="shared" si="5"/>
        <v>75.5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11.3</v>
      </c>
      <c r="J39" s="88">
        <f t="shared" si="6"/>
        <v>19.100000000000001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26.7</v>
      </c>
      <c r="Y39" s="88">
        <f t="shared" si="6"/>
        <v>18.399999999999999</v>
      </c>
      <c r="Z39" s="89">
        <f t="shared" si="6"/>
        <v>0</v>
      </c>
      <c r="AA39" s="90">
        <f t="shared" si="5"/>
        <v>75.5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11.3</v>
      </c>
      <c r="J46" s="99">
        <v>19.100000000000001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26.7</v>
      </c>
      <c r="Y46" s="99">
        <v>18.399999999999999</v>
      </c>
      <c r="Z46" s="100"/>
      <c r="AA46" s="79">
        <f t="shared" si="7"/>
        <v>75.5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11.3</v>
      </c>
      <c r="J48" s="88">
        <f t="shared" si="8"/>
        <v>19.100000000000001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26.7</v>
      </c>
      <c r="Y48" s="88">
        <f t="shared" si="8"/>
        <v>18.399999999999999</v>
      </c>
      <c r="Z48" s="89">
        <f t="shared" si="8"/>
        <v>0</v>
      </c>
      <c r="AA48" s="90">
        <f t="shared" si="7"/>
        <v>75.5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34.161999999999999</v>
      </c>
      <c r="C51" s="88">
        <f t="shared" si="10"/>
        <v>58.725999999999999</v>
      </c>
      <c r="D51" s="88">
        <f t="shared" si="10"/>
        <v>59.439000000000007</v>
      </c>
      <c r="E51" s="88">
        <f t="shared" si="10"/>
        <v>55.598999999999997</v>
      </c>
      <c r="F51" s="88">
        <f t="shared" si="10"/>
        <v>56.851999999999997</v>
      </c>
      <c r="G51" s="88">
        <f t="shared" si="10"/>
        <v>79.332999999999998</v>
      </c>
      <c r="H51" s="88">
        <f t="shared" si="10"/>
        <v>110.60199999999999</v>
      </c>
      <c r="I51" s="88">
        <f t="shared" si="10"/>
        <v>37.953000000000003</v>
      </c>
      <c r="J51" s="88">
        <f t="shared" si="10"/>
        <v>27.414000000000001</v>
      </c>
      <c r="K51" s="88">
        <f t="shared" si="10"/>
        <v>8.6539999999999999</v>
      </c>
      <c r="L51" s="88">
        <f t="shared" si="10"/>
        <v>13.725999999999999</v>
      </c>
      <c r="M51" s="88">
        <f t="shared" si="10"/>
        <v>21.356000000000002</v>
      </c>
      <c r="N51" s="88">
        <f t="shared" si="10"/>
        <v>9.9749999999999996</v>
      </c>
      <c r="O51" s="88">
        <f t="shared" si="10"/>
        <v>35.000999999999991</v>
      </c>
      <c r="P51" s="88">
        <f t="shared" si="10"/>
        <v>7.3290000000000006</v>
      </c>
      <c r="Q51" s="88">
        <f t="shared" si="10"/>
        <v>8</v>
      </c>
      <c r="R51" s="88">
        <f t="shared" si="10"/>
        <v>9.7760000000000016</v>
      </c>
      <c r="S51" s="88">
        <f t="shared" si="10"/>
        <v>10.206</v>
      </c>
      <c r="T51" s="88">
        <f t="shared" si="10"/>
        <v>15.302</v>
      </c>
      <c r="U51" s="88">
        <f t="shared" si="10"/>
        <v>60.432000000000002</v>
      </c>
      <c r="V51" s="88">
        <f t="shared" si="10"/>
        <v>60.92</v>
      </c>
      <c r="W51" s="88">
        <f t="shared" si="10"/>
        <v>107.857</v>
      </c>
      <c r="X51" s="88">
        <f t="shared" si="10"/>
        <v>29.280999999999999</v>
      </c>
      <c r="Y51" s="88">
        <f t="shared" si="10"/>
        <v>31.242999999999999</v>
      </c>
      <c r="Z51" s="89">
        <f t="shared" si="10"/>
        <v>0</v>
      </c>
      <c r="AA51" s="105">
        <f>SUM(B51:Z51)</f>
        <v>949.13799999999981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-5.7</v>
      </c>
      <c r="C4" s="18"/>
      <c r="D4" s="18"/>
      <c r="E4" s="18"/>
      <c r="F4" s="18"/>
      <c r="G4" s="18"/>
      <c r="H4" s="18"/>
      <c r="I4" s="18">
        <v>11.3</v>
      </c>
      <c r="J4" s="18">
        <v>19.100000000000001</v>
      </c>
      <c r="K4" s="18"/>
      <c r="L4" s="18"/>
      <c r="M4" s="18"/>
      <c r="N4" s="18"/>
      <c r="O4" s="18"/>
      <c r="P4" s="18"/>
      <c r="Q4" s="18"/>
      <c r="R4" s="18"/>
      <c r="S4" s="18"/>
      <c r="T4" s="18">
        <v>-8.9</v>
      </c>
      <c r="U4" s="18"/>
      <c r="V4" s="18"/>
      <c r="W4" s="18">
        <v>-107.9</v>
      </c>
      <c r="X4" s="18">
        <v>26.7</v>
      </c>
      <c r="Y4" s="18">
        <v>18.399999999999999</v>
      </c>
      <c r="Z4" s="19"/>
      <c r="AA4" s="112">
        <f>SUM(B4:Z4)</f>
        <v>-47.000000000000007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228.1</v>
      </c>
      <c r="C7" s="118">
        <v>322</v>
      </c>
      <c r="D7" s="118">
        <v>325</v>
      </c>
      <c r="E7" s="118">
        <v>322</v>
      </c>
      <c r="F7" s="118">
        <v>322</v>
      </c>
      <c r="G7" s="118">
        <v>270.45</v>
      </c>
      <c r="H7" s="118">
        <v>269</v>
      </c>
      <c r="I7" s="118">
        <v>245.69</v>
      </c>
      <c r="J7" s="118">
        <v>250.18</v>
      </c>
      <c r="K7" s="118">
        <v>224.73</v>
      </c>
      <c r="L7" s="118">
        <v>237.13</v>
      </c>
      <c r="M7" s="118">
        <v>194.45</v>
      </c>
      <c r="N7" s="118">
        <v>164</v>
      </c>
      <c r="O7" s="118">
        <v>164.18</v>
      </c>
      <c r="P7" s="118">
        <v>169.51</v>
      </c>
      <c r="Q7" s="118">
        <v>224.47</v>
      </c>
      <c r="R7" s="118">
        <v>239.55</v>
      </c>
      <c r="S7" s="118">
        <v>239.94</v>
      </c>
      <c r="T7" s="118">
        <v>244.85</v>
      </c>
      <c r="U7" s="118">
        <v>273.08</v>
      </c>
      <c r="V7" s="118">
        <v>271.92</v>
      </c>
      <c r="W7" s="118">
        <v>247.78</v>
      </c>
      <c r="X7" s="118">
        <v>258.29000000000002</v>
      </c>
      <c r="Y7" s="118">
        <v>232.13</v>
      </c>
      <c r="Z7" s="119"/>
      <c r="AA7" s="120">
        <f>IF(SUM(B7:Z7)&lt;&gt;0,AVERAGEIF(B7:Z7,"&lt;&gt;"""),"")</f>
        <v>247.51791666666665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5.7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8.9</v>
      </c>
      <c r="U15" s="134"/>
      <c r="V15" s="134"/>
      <c r="W15" s="134">
        <v>107.9</v>
      </c>
      <c r="X15" s="134"/>
      <c r="Y15" s="134"/>
      <c r="Z15" s="132"/>
      <c r="AA15" s="133">
        <f t="shared" si="0"/>
        <v>122.5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5.7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8.9</v>
      </c>
      <c r="U16" s="136">
        <f t="shared" si="1"/>
        <v>0</v>
      </c>
      <c r="V16" s="136">
        <f t="shared" si="1"/>
        <v>0</v>
      </c>
      <c r="W16" s="136">
        <f t="shared" si="1"/>
        <v>107.9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11.3</v>
      </c>
      <c r="J23" s="134">
        <v>19.100000000000001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26.7</v>
      </c>
      <c r="Y23" s="134">
        <v>18.399999999999999</v>
      </c>
      <c r="Z23" s="132"/>
      <c r="AA23" s="133">
        <f t="shared" si="2"/>
        <v>75.5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11.3</v>
      </c>
      <c r="J24" s="136">
        <f t="shared" si="3"/>
        <v>19.100000000000001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26.7</v>
      </c>
      <c r="Y24" s="136">
        <f t="shared" si="3"/>
        <v>18.399999999999999</v>
      </c>
      <c r="Z24" s="137" t="str">
        <f t="shared" si="3"/>
        <v/>
      </c>
      <c r="AA24" s="90">
        <f t="shared" si="2"/>
        <v>75.5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2022-04-21T20:15:14Z</dcterms:created>
  <dcterms:modified xsi:type="dcterms:W3CDTF">2022-04-21T20:15:15Z</dcterms:modified>
</cp:coreProperties>
</file>