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07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<sst xmlns="http://schemas.openxmlformats.org/spreadsheetml/2006/main" count="117" uniqueCount="53">
  <si>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20/04/2022 23:16:34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</si>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</sst>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29</c:v>
                </c:pt>
                <c:pt idx="1">
                  <c:v>38</c:v>
                </c:pt>
                <c:pt idx="2">
                  <c:v>122</c:v>
                </c:pt>
                <c:pt idx="3">
                  <c:v>78.688000000000002</c:v>
                </c:pt>
                <c:pt idx="4">
                  <c:v>40.929000000000002</c:v>
                </c:pt>
                <c:pt idx="5">
                  <c:v>82.628</c:v>
                </c:pt>
                <c:pt idx="6">
                  <c:v>104.608</c:v>
                </c:pt>
                <c:pt idx="7">
                  <c:v>31.052</c:v>
                </c:pt>
                <c:pt idx="8">
                  <c:v>16.963000000000001</c:v>
                </c:pt>
                <c:pt idx="9">
                  <c:v>25.475999999999999</c:v>
                </c:pt>
                <c:pt idx="10">
                  <c:v>19.499000000000002</c:v>
                </c:pt>
                <c:pt idx="11">
                  <c:v>40</c:v>
                </c:pt>
                <c:pt idx="12">
                  <c:v>47</c:v>
                </c:pt>
                <c:pt idx="13">
                  <c:v>86.2</c:v>
                </c:pt>
                <c:pt idx="14">
                  <c:v>40</c:v>
                </c:pt>
                <c:pt idx="15">
                  <c:v>40</c:v>
                </c:pt>
                <c:pt idx="16">
                  <c:v>20</c:v>
                </c:pt>
                <c:pt idx="20">
                  <c:v>3.8870000000000005</c:v>
                </c:pt>
                <c:pt idx="21">
                  <c:v>21.419</c:v>
                </c:pt>
                <c:pt idx="22">
                  <c:v>25.215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42.471999999999994</c:v>
                </c:pt>
                <c:pt idx="1">
                  <c:v>42.719000000000001</c:v>
                </c:pt>
                <c:pt idx="2">
                  <c:v>40.543999999999997</c:v>
                </c:pt>
                <c:pt idx="3">
                  <c:v>8.7600000000000016</c:v>
                </c:pt>
                <c:pt idx="4">
                  <c:v>2.38</c:v>
                </c:pt>
                <c:pt idx="6">
                  <c:v>2.72</c:v>
                </c:pt>
                <c:pt idx="7">
                  <c:v>3.1720000000000002</c:v>
                </c:pt>
                <c:pt idx="8">
                  <c:v>4.226</c:v>
                </c:pt>
                <c:pt idx="9">
                  <c:v>2.9540000000000002</c:v>
                </c:pt>
                <c:pt idx="10">
                  <c:v>55.379999999999995</c:v>
                </c:pt>
                <c:pt idx="11">
                  <c:v>84.578999999999994</c:v>
                </c:pt>
                <c:pt idx="12">
                  <c:v>75.967999999999989</c:v>
                </c:pt>
                <c:pt idx="13">
                  <c:v>68.184999999999988</c:v>
                </c:pt>
                <c:pt idx="14">
                  <c:v>79.147000000000006</c:v>
                </c:pt>
                <c:pt idx="15">
                  <c:v>94.989000000000004</c:v>
                </c:pt>
                <c:pt idx="16">
                  <c:v>52.905000000000001</c:v>
                </c:pt>
                <c:pt idx="20">
                  <c:v>9.77</c:v>
                </c:pt>
                <c:pt idx="21">
                  <c:v>11.04</c:v>
                </c:pt>
                <c:pt idx="22">
                  <c:v>11.742000000000001</c:v>
                </c:pt>
                <c:pt idx="23">
                  <c:v>21.759999999999998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4850408"/>
        <c:axId val="35485080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83.061000000000007</c:v>
                </c:pt>
                <c:pt idx="1">
                  <c:v>95.496000000000009</c:v>
                </c:pt>
                <c:pt idx="2">
                  <c:v>174.93799999999999</c:v>
                </c:pt>
                <c:pt idx="3">
                  <c:v>100.98099999999999</c:v>
                </c:pt>
                <c:pt idx="4">
                  <c:v>55.58</c:v>
                </c:pt>
                <c:pt idx="5">
                  <c:v>96.653000000000006</c:v>
                </c:pt>
                <c:pt idx="6">
                  <c:v>140.56100000000001</c:v>
                </c:pt>
                <c:pt idx="7">
                  <c:v>139.39400000000001</c:v>
                </c:pt>
                <c:pt idx="8">
                  <c:v>137.804</c:v>
                </c:pt>
                <c:pt idx="9">
                  <c:v>155.18799999999999</c:v>
                </c:pt>
                <c:pt idx="10">
                  <c:v>176.39700000000002</c:v>
                </c:pt>
                <c:pt idx="11">
                  <c:v>212.869</c:v>
                </c:pt>
                <c:pt idx="12">
                  <c:v>151.80000000000001</c:v>
                </c:pt>
                <c:pt idx="13">
                  <c:v>183.3</c:v>
                </c:pt>
                <c:pt idx="14">
                  <c:v>152</c:v>
                </c:pt>
                <c:pt idx="15">
                  <c:v>168.9</c:v>
                </c:pt>
                <c:pt idx="16">
                  <c:v>100.68900000000001</c:v>
                </c:pt>
                <c:pt idx="17">
                  <c:v>34.021999999999991</c:v>
                </c:pt>
                <c:pt idx="18">
                  <c:v>46.552000000000007</c:v>
                </c:pt>
                <c:pt idx="19">
                  <c:v>32.021999999999998</c:v>
                </c:pt>
                <c:pt idx="20">
                  <c:v>35.630000000000003</c:v>
                </c:pt>
                <c:pt idx="21">
                  <c:v>51.718999999999994</c:v>
                </c:pt>
                <c:pt idx="22">
                  <c:v>58.752000000000002</c:v>
                </c:pt>
                <c:pt idx="23">
                  <c:v>43.936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4850408"/>
        <c:axId val="35485080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263.55</c:v>
                </c:pt>
                <c:pt idx="1">
                  <c:v>249.74</c:v>
                </c:pt>
                <c:pt idx="2">
                  <c:v>247.4</c:v>
                </c:pt>
                <c:pt idx="3">
                  <c:v>250.42</c:v>
                </c:pt>
                <c:pt idx="4">
                  <c:v>270</c:v>
                </c:pt>
                <c:pt idx="5">
                  <c:v>326.41000000000003</c:v>
                </c:pt>
                <c:pt idx="6">
                  <c:v>329.58</c:v>
                </c:pt>
                <c:pt idx="7">
                  <c:v>277</c:v>
                </c:pt>
                <c:pt idx="8">
                  <c:v>300</c:v>
                </c:pt>
                <c:pt idx="9">
                  <c:v>296</c:v>
                </c:pt>
                <c:pt idx="10">
                  <c:v>285.41000000000003</c:v>
                </c:pt>
                <c:pt idx="11">
                  <c:v>271.56</c:v>
                </c:pt>
                <c:pt idx="12">
                  <c:v>253.47</c:v>
                </c:pt>
                <c:pt idx="13">
                  <c:v>245</c:v>
                </c:pt>
                <c:pt idx="14">
                  <c:v>260.99</c:v>
                </c:pt>
                <c:pt idx="15">
                  <c:v>261.58999999999997</c:v>
                </c:pt>
                <c:pt idx="16">
                  <c:v>261.67</c:v>
                </c:pt>
                <c:pt idx="17">
                  <c:v>272.12</c:v>
                </c:pt>
                <c:pt idx="18">
                  <c:v>288.95</c:v>
                </c:pt>
                <c:pt idx="19">
                  <c:v>346.45</c:v>
                </c:pt>
                <c:pt idx="20">
                  <c:v>282</c:v>
                </c:pt>
                <c:pt idx="21">
                  <c:v>270.38</c:v>
                </c:pt>
                <c:pt idx="22">
                  <c:v>247.15</c:v>
                </c:pt>
                <c:pt idx="23">
                  <c:v>229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4851584"/>
        <c:axId val="354851192"/>
      </c:lineChart>
      <c:catAx>
        <c:axId val="3548504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4850800"/>
        <c:crosses val="autoZero"/>
        <c:auto val="1"/>
        <c:lblAlgn val="ctr"/>
        <c:lblOffset val="100"/>
        <c:noMultiLvlLbl val="0"/>
      </c:catAx>
      <c:valAx>
        <c:axId val="354850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4850408"/>
        <c:crosses val="autoZero"/>
        <c:crossBetween val="between"/>
      </c:valAx>
      <c:valAx>
        <c:axId val="3548511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4851584"/>
        <c:crosses val="max"/>
        <c:crossBetween val="between"/>
      </c:valAx>
      <c:catAx>
        <c:axId val="3548515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48511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83.021999999999991</v>
      </c>
      <c r="C4" s="18">
        <v>95.485000000000014</v>
      </c>
      <c r="D4" s="18">
        <v>174.91200000000003</v>
      </c>
      <c r="E4" s="18">
        <v>100.97699999999999</v>
      </c>
      <c r="F4" s="18">
        <v>55.580000000000005</v>
      </c>
      <c r="G4" s="18">
        <v>96.653000000000006</v>
      </c>
      <c r="H4" s="18">
        <v>140.56100000000001</v>
      </c>
      <c r="I4" s="18">
        <v>139.39400000000001</v>
      </c>
      <c r="J4" s="18">
        <v>137.804</v>
      </c>
      <c r="K4" s="18">
        <v>155.22899999999998</v>
      </c>
      <c r="L4" s="18">
        <v>176.44000000000003</v>
      </c>
      <c r="M4" s="18">
        <v>212.91300000000004</v>
      </c>
      <c r="N4" s="18">
        <v>151.83099999999999</v>
      </c>
      <c r="O4" s="18">
        <v>183.32499999999999</v>
      </c>
      <c r="P4" s="18">
        <v>151.98299999999998</v>
      </c>
      <c r="Q4" s="18">
        <v>168.91</v>
      </c>
      <c r="R4" s="18">
        <v>100.68600000000001</v>
      </c>
      <c r="S4" s="18">
        <v>34.022000000000006</v>
      </c>
      <c r="T4" s="18">
        <v>46.552</v>
      </c>
      <c r="U4" s="18">
        <v>32.021999999999998</v>
      </c>
      <c r="V4" s="18">
        <v>35.630000000000003</v>
      </c>
      <c r="W4" s="18">
        <v>51.719000000000001</v>
      </c>
      <c r="X4" s="18">
        <v>58.751999999999995</v>
      </c>
      <c r="Y4" s="18">
        <v>43.907999999999987</v>
      </c>
      <c r="Z4" s="19"/>
      <c r="AA4" s="20">
        <f>SUM(B4:Z4)</f>
        <v>2628.3100000000004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263.55</v>
      </c>
      <c r="C7" s="28">
        <v>249.74</v>
      </c>
      <c r="D7" s="28">
        <v>247.4</v>
      </c>
      <c r="E7" s="28">
        <v>250.42</v>
      </c>
      <c r="F7" s="28">
        <v>270</v>
      </c>
      <c r="G7" s="28">
        <v>326.41000000000003</v>
      </c>
      <c r="H7" s="28">
        <v>329.58</v>
      </c>
      <c r="I7" s="28">
        <v>277</v>
      </c>
      <c r="J7" s="28">
        <v>300</v>
      </c>
      <c r="K7" s="28">
        <v>296</v>
      </c>
      <c r="L7" s="28">
        <v>285.41000000000003</v>
      </c>
      <c r="M7" s="28">
        <v>271.56</v>
      </c>
      <c r="N7" s="28">
        <v>253.47</v>
      </c>
      <c r="O7" s="28">
        <v>245</v>
      </c>
      <c r="P7" s="28">
        <v>260.99</v>
      </c>
      <c r="Q7" s="28">
        <v>261.58999999999997</v>
      </c>
      <c r="R7" s="28">
        <v>261.67</v>
      </c>
      <c r="S7" s="28">
        <v>272.12</v>
      </c>
      <c r="T7" s="28">
        <v>288.95</v>
      </c>
      <c r="U7" s="28">
        <v>346.45</v>
      </c>
      <c r="V7" s="28">
        <v>282</v>
      </c>
      <c r="W7" s="28">
        <v>270.38</v>
      </c>
      <c r="X7" s="28">
        <v>247.15</v>
      </c>
      <c r="Y7" s="28">
        <v>229</v>
      </c>
      <c r="Z7" s="29"/>
      <c r="AA7" s="30">
        <f>IF(SUM(B7:Z7)&lt;&gt;0,AVERAGEIF(B7:Z7,"&lt;&gt;"""),"")</f>
        <v>274.40999999999997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29</v>
      </c>
      <c r="C12" s="52">
        <v>38</v>
      </c>
      <c r="D12" s="52">
        <v>122</v>
      </c>
      <c r="E12" s="52">
        <v>78.688000000000002</v>
      </c>
      <c r="F12" s="52">
        <v>40.929000000000002</v>
      </c>
      <c r="G12" s="52">
        <v>82.628</v>
      </c>
      <c r="H12" s="52">
        <v>104.608</v>
      </c>
      <c r="I12" s="52">
        <v>31.052</v>
      </c>
      <c r="J12" s="52">
        <v>16.963000000000001</v>
      </c>
      <c r="K12" s="52">
        <v>25.475999999999999</v>
      </c>
      <c r="L12" s="52">
        <v>19.499000000000002</v>
      </c>
      <c r="M12" s="52">
        <v>40</v>
      </c>
      <c r="N12" s="52">
        <v>47</v>
      </c>
      <c r="O12" s="52">
        <v>86.2</v>
      </c>
      <c r="P12" s="52">
        <v>40</v>
      </c>
      <c r="Q12" s="52">
        <v>40</v>
      </c>
      <c r="R12" s="52">
        <v>20</v>
      </c>
      <c r="S12" s="52"/>
      <c r="T12" s="52"/>
      <c r="U12" s="52"/>
      <c r="V12" s="52">
        <v>3.8870000000000005</v>
      </c>
      <c r="W12" s="52">
        <v>21.419</v>
      </c>
      <c r="X12" s="52">
        <v>25.215</v>
      </c>
      <c r="Y12" s="52"/>
      <c r="Z12" s="53"/>
      <c r="AA12" s="54">
        <f t="shared" si="0"/>
        <v>912.56400000000008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42.471999999999994</v>
      </c>
      <c r="C14" s="57">
        <v>42.719000000000001</v>
      </c>
      <c r="D14" s="57">
        <v>40.543999999999997</v>
      </c>
      <c r="E14" s="57">
        <v>8.7600000000000016</v>
      </c>
      <c r="F14" s="57">
        <v>2.38</v>
      </c>
      <c r="G14" s="57"/>
      <c r="H14" s="57">
        <v>2.72</v>
      </c>
      <c r="I14" s="57">
        <v>3.1720000000000002</v>
      </c>
      <c r="J14" s="57">
        <v>4.226</v>
      </c>
      <c r="K14" s="57">
        <v>2.9540000000000002</v>
      </c>
      <c r="L14" s="57">
        <v>55.379999999999995</v>
      </c>
      <c r="M14" s="57">
        <v>84.578999999999994</v>
      </c>
      <c r="N14" s="57">
        <v>75.967999999999989</v>
      </c>
      <c r="O14" s="57">
        <v>68.184999999999988</v>
      </c>
      <c r="P14" s="57">
        <v>79.147000000000006</v>
      </c>
      <c r="Q14" s="57">
        <v>94.989000000000004</v>
      </c>
      <c r="R14" s="57">
        <v>52.905000000000001</v>
      </c>
      <c r="S14" s="57"/>
      <c r="T14" s="57"/>
      <c r="U14" s="57"/>
      <c r="V14" s="57">
        <v>9.77</v>
      </c>
      <c r="W14" s="57">
        <v>11.04</v>
      </c>
      <c r="X14" s="57">
        <v>11.742000000000001</v>
      </c>
      <c r="Y14" s="57">
        <v>21.759999999999998</v>
      </c>
      <c r="Z14" s="58"/>
      <c r="AA14" s="59">
        <f t="shared" si="0"/>
        <v>715.41199999999992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71.471999999999994</v>
      </c>
      <c r="C16" s="62">
        <f t="shared" ref="C16:Z16" si="1">IF(LEN(C$2)&gt;0,SUM(C10:C15),"")</f>
        <v>80.718999999999994</v>
      </c>
      <c r="D16" s="62">
        <f t="shared" si="1"/>
        <v>162.54399999999998</v>
      </c>
      <c r="E16" s="62">
        <f t="shared" si="1"/>
        <v>87.448000000000008</v>
      </c>
      <c r="F16" s="62">
        <f t="shared" si="1"/>
        <v>43.309000000000005</v>
      </c>
      <c r="G16" s="62">
        <f t="shared" si="1"/>
        <v>82.628</v>
      </c>
      <c r="H16" s="62">
        <f t="shared" si="1"/>
        <v>107.328</v>
      </c>
      <c r="I16" s="62">
        <f t="shared" si="1"/>
        <v>34.223999999999997</v>
      </c>
      <c r="J16" s="62">
        <f t="shared" si="1"/>
        <v>21.189</v>
      </c>
      <c r="K16" s="62">
        <f t="shared" si="1"/>
        <v>28.43</v>
      </c>
      <c r="L16" s="62">
        <f t="shared" si="1"/>
        <v>74.878999999999991</v>
      </c>
      <c r="M16" s="62">
        <f t="shared" si="1"/>
        <v>124.57899999999999</v>
      </c>
      <c r="N16" s="62">
        <f t="shared" si="1"/>
        <v>122.96799999999999</v>
      </c>
      <c r="O16" s="62">
        <f t="shared" si="1"/>
        <v>154.38499999999999</v>
      </c>
      <c r="P16" s="62">
        <f t="shared" si="1"/>
        <v>119.14700000000001</v>
      </c>
      <c r="Q16" s="62">
        <f t="shared" si="1"/>
        <v>134.989</v>
      </c>
      <c r="R16" s="62">
        <f t="shared" si="1"/>
        <v>72.905000000000001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13.657</v>
      </c>
      <c r="W16" s="62">
        <f t="shared" si="1"/>
        <v>32.459000000000003</v>
      </c>
      <c r="X16" s="62">
        <f t="shared" si="1"/>
        <v>36.957000000000001</v>
      </c>
      <c r="Y16" s="62">
        <f t="shared" si="1"/>
        <v>21.759999999999998</v>
      </c>
      <c r="Z16" s="63" t="str">
        <f t="shared" si="1"/>
        <v/>
      </c>
      <c r="AA16" s="64">
        <f>SUM(AA10:AA15)</f>
        <v>1627.9760000000001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1.887</v>
      </c>
      <c r="I20" s="77">
        <v>5.5629999999999997</v>
      </c>
      <c r="J20" s="77">
        <v>7.258</v>
      </c>
      <c r="K20" s="77">
        <v>8.8360000000000003</v>
      </c>
      <c r="L20" s="77">
        <v>10.221</v>
      </c>
      <c r="M20" s="77">
        <v>15.042999999999999</v>
      </c>
      <c r="N20" s="77">
        <v>13.541</v>
      </c>
      <c r="O20" s="77">
        <v>12.702999999999999</v>
      </c>
      <c r="P20" s="77">
        <v>13.637</v>
      </c>
      <c r="Q20" s="77">
        <v>12.499000000000001</v>
      </c>
      <c r="R20" s="77">
        <v>13.661</v>
      </c>
      <c r="S20" s="77">
        <v>10.252000000000001</v>
      </c>
      <c r="T20" s="77">
        <v>10.557</v>
      </c>
      <c r="U20" s="77">
        <v>10.220000000000001</v>
      </c>
      <c r="V20" s="77">
        <v>10.228999999999999</v>
      </c>
      <c r="W20" s="77">
        <v>10.257</v>
      </c>
      <c r="X20" s="77">
        <v>10.025</v>
      </c>
      <c r="Y20" s="77">
        <v>11.802</v>
      </c>
      <c r="Z20" s="78"/>
      <c r="AA20" s="79">
        <f t="shared" si="2"/>
        <v>188.19099999999997</v>
      </c>
    </row>
    <row r="21" spans="1:27" ht="24.95" customHeight="1" x14ac:dyDescent="0.2">
      <c r="A21" s="75" t="s">
        <v>16</v>
      </c>
      <c r="B21" s="80">
        <v>11.55</v>
      </c>
      <c r="C21" s="81">
        <v>14.766000000000002</v>
      </c>
      <c r="D21" s="81">
        <v>12.368</v>
      </c>
      <c r="E21" s="81">
        <v>13.529</v>
      </c>
      <c r="F21" s="81">
        <v>12.271000000000001</v>
      </c>
      <c r="G21" s="81">
        <v>14.025</v>
      </c>
      <c r="H21" s="81">
        <v>31.346</v>
      </c>
      <c r="I21" s="81">
        <v>99.606999999999999</v>
      </c>
      <c r="J21" s="81">
        <v>109.357</v>
      </c>
      <c r="K21" s="81">
        <v>117.96299999999999</v>
      </c>
      <c r="L21" s="81">
        <v>91.339999999999989</v>
      </c>
      <c r="M21" s="81">
        <v>73.290999999999997</v>
      </c>
      <c r="N21" s="81">
        <v>15.322000000000001</v>
      </c>
      <c r="O21" s="81">
        <v>16.236999999999998</v>
      </c>
      <c r="P21" s="81">
        <v>19.199000000000002</v>
      </c>
      <c r="Q21" s="81">
        <v>21.421999999999997</v>
      </c>
      <c r="R21" s="81">
        <v>14.12</v>
      </c>
      <c r="S21" s="81">
        <v>23.770000000000003</v>
      </c>
      <c r="T21" s="81">
        <v>35.994999999999997</v>
      </c>
      <c r="U21" s="81">
        <v>21.802</v>
      </c>
      <c r="V21" s="81">
        <v>11.744</v>
      </c>
      <c r="W21" s="81">
        <v>9.0030000000000001</v>
      </c>
      <c r="X21" s="81">
        <v>11.77</v>
      </c>
      <c r="Y21" s="81">
        <v>10.346</v>
      </c>
      <c r="Z21" s="78"/>
      <c r="AA21" s="79">
        <f t="shared" si="2"/>
        <v>812.14300000000003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11.55</v>
      </c>
      <c r="C25" s="88">
        <f t="shared" ref="C25:Z25" si="3">IF(LEN(C$2)&gt;0,SUM(C19:C24),"")</f>
        <v>14.766000000000002</v>
      </c>
      <c r="D25" s="88">
        <f t="shared" si="3"/>
        <v>12.368</v>
      </c>
      <c r="E25" s="88">
        <f t="shared" si="3"/>
        <v>13.529</v>
      </c>
      <c r="F25" s="88">
        <f t="shared" si="3"/>
        <v>12.271000000000001</v>
      </c>
      <c r="G25" s="88">
        <f t="shared" si="3"/>
        <v>14.025</v>
      </c>
      <c r="H25" s="88">
        <f t="shared" si="3"/>
        <v>33.232999999999997</v>
      </c>
      <c r="I25" s="88">
        <f t="shared" si="3"/>
        <v>105.17</v>
      </c>
      <c r="J25" s="88">
        <f t="shared" si="3"/>
        <v>116.61499999999999</v>
      </c>
      <c r="K25" s="88">
        <f t="shared" si="3"/>
        <v>126.79899999999999</v>
      </c>
      <c r="L25" s="88">
        <f t="shared" si="3"/>
        <v>101.56099999999999</v>
      </c>
      <c r="M25" s="88">
        <f t="shared" si="3"/>
        <v>88.334000000000003</v>
      </c>
      <c r="N25" s="88">
        <f t="shared" si="3"/>
        <v>28.863</v>
      </c>
      <c r="O25" s="88">
        <f t="shared" si="3"/>
        <v>28.939999999999998</v>
      </c>
      <c r="P25" s="88">
        <f t="shared" si="3"/>
        <v>32.835999999999999</v>
      </c>
      <c r="Q25" s="88">
        <f t="shared" si="3"/>
        <v>33.920999999999999</v>
      </c>
      <c r="R25" s="88">
        <f t="shared" si="3"/>
        <v>27.780999999999999</v>
      </c>
      <c r="S25" s="88">
        <f t="shared" si="3"/>
        <v>34.022000000000006</v>
      </c>
      <c r="T25" s="88">
        <f t="shared" si="3"/>
        <v>46.552</v>
      </c>
      <c r="U25" s="88">
        <f t="shared" si="3"/>
        <v>32.021999999999998</v>
      </c>
      <c r="V25" s="88">
        <f t="shared" si="3"/>
        <v>21.972999999999999</v>
      </c>
      <c r="W25" s="88">
        <f t="shared" si="3"/>
        <v>19.259999999999998</v>
      </c>
      <c r="X25" s="88">
        <f t="shared" si="3"/>
        <v>21.795000000000002</v>
      </c>
      <c r="Y25" s="88">
        <f t="shared" si="3"/>
        <v>22.148</v>
      </c>
      <c r="Z25" s="89" t="str">
        <f t="shared" si="3"/>
        <v/>
      </c>
      <c r="AA25" s="90">
        <f>SUM(AA19:AA24)</f>
        <v>1000.3340000000001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83.022000000000006</v>
      </c>
      <c r="C29" s="77">
        <v>95.484999999999999</v>
      </c>
      <c r="D29" s="77">
        <v>174.91200000000001</v>
      </c>
      <c r="E29" s="77">
        <v>100.977</v>
      </c>
      <c r="F29" s="77">
        <v>55.58</v>
      </c>
      <c r="G29" s="77">
        <v>96.653000000000006</v>
      </c>
      <c r="H29" s="77">
        <v>140.56100000000001</v>
      </c>
      <c r="I29" s="77">
        <v>139.39400000000001</v>
      </c>
      <c r="J29" s="77">
        <v>137.804</v>
      </c>
      <c r="K29" s="77">
        <v>155.22900000000001</v>
      </c>
      <c r="L29" s="77">
        <v>176.44</v>
      </c>
      <c r="M29" s="77">
        <v>212.91300000000001</v>
      </c>
      <c r="N29" s="77">
        <v>151.83099999999999</v>
      </c>
      <c r="O29" s="77">
        <v>183.32499999999999</v>
      </c>
      <c r="P29" s="77">
        <v>151.983</v>
      </c>
      <c r="Q29" s="77">
        <v>168.91</v>
      </c>
      <c r="R29" s="77">
        <v>100.68600000000001</v>
      </c>
      <c r="S29" s="77">
        <v>34.021999999999998</v>
      </c>
      <c r="T29" s="77">
        <v>46.552</v>
      </c>
      <c r="U29" s="77">
        <v>32.021999999999998</v>
      </c>
      <c r="V29" s="77">
        <v>35.630000000000003</v>
      </c>
      <c r="W29" s="77">
        <v>51.719000000000001</v>
      </c>
      <c r="X29" s="77">
        <v>58.752000000000002</v>
      </c>
      <c r="Y29" s="77">
        <v>43.908000000000001</v>
      </c>
      <c r="Z29" s="78"/>
      <c r="AA29" s="79">
        <f>SUM(B29:Z29)</f>
        <v>2628.31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83.022000000000006</v>
      </c>
      <c r="C31" s="62">
        <f t="shared" ref="C31:Z31" si="4">IF(LEN(C$2)&gt;0,SUM(C28:C30),"")</f>
        <v>95.484999999999999</v>
      </c>
      <c r="D31" s="62">
        <f t="shared" si="4"/>
        <v>174.91200000000001</v>
      </c>
      <c r="E31" s="62">
        <f t="shared" si="4"/>
        <v>100.977</v>
      </c>
      <c r="F31" s="62">
        <f t="shared" si="4"/>
        <v>55.58</v>
      </c>
      <c r="G31" s="62">
        <f t="shared" si="4"/>
        <v>96.653000000000006</v>
      </c>
      <c r="H31" s="62">
        <f t="shared" si="4"/>
        <v>140.56100000000001</v>
      </c>
      <c r="I31" s="62">
        <f t="shared" si="4"/>
        <v>139.39400000000001</v>
      </c>
      <c r="J31" s="62">
        <f t="shared" si="4"/>
        <v>137.804</v>
      </c>
      <c r="K31" s="62">
        <f t="shared" si="4"/>
        <v>155.22900000000001</v>
      </c>
      <c r="L31" s="62">
        <f t="shared" si="4"/>
        <v>176.44</v>
      </c>
      <c r="M31" s="62">
        <f t="shared" si="4"/>
        <v>212.91300000000001</v>
      </c>
      <c r="N31" s="62">
        <f t="shared" si="4"/>
        <v>151.83099999999999</v>
      </c>
      <c r="O31" s="62">
        <f t="shared" si="4"/>
        <v>183.32499999999999</v>
      </c>
      <c r="P31" s="62">
        <f t="shared" si="4"/>
        <v>151.983</v>
      </c>
      <c r="Q31" s="62">
        <f t="shared" si="4"/>
        <v>168.91</v>
      </c>
      <c r="R31" s="62">
        <f t="shared" si="4"/>
        <v>100.68600000000001</v>
      </c>
      <c r="S31" s="62">
        <f t="shared" si="4"/>
        <v>34.021999999999998</v>
      </c>
      <c r="T31" s="62">
        <f t="shared" si="4"/>
        <v>46.552</v>
      </c>
      <c r="U31" s="62">
        <f t="shared" si="4"/>
        <v>32.021999999999998</v>
      </c>
      <c r="V31" s="62">
        <f t="shared" si="4"/>
        <v>35.630000000000003</v>
      </c>
      <c r="W31" s="62">
        <f t="shared" si="4"/>
        <v>51.719000000000001</v>
      </c>
      <c r="X31" s="62">
        <f t="shared" si="4"/>
        <v>58.752000000000002</v>
      </c>
      <c r="Y31" s="62">
        <f t="shared" si="4"/>
        <v>43.908000000000001</v>
      </c>
      <c r="Z31" s="63" t="str">
        <f t="shared" si="4"/>
        <v/>
      </c>
      <c r="AA31" s="64">
        <f>SUM(AA28:AA30)</f>
        <v>2628.31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83.021999999999991</v>
      </c>
      <c r="C51" s="88">
        <f t="shared" si="10"/>
        <v>95.484999999999999</v>
      </c>
      <c r="D51" s="88">
        <f t="shared" si="10"/>
        <v>174.91199999999998</v>
      </c>
      <c r="E51" s="88">
        <f t="shared" si="10"/>
        <v>100.977</v>
      </c>
      <c r="F51" s="88">
        <f t="shared" si="10"/>
        <v>55.580000000000005</v>
      </c>
      <c r="G51" s="88">
        <f t="shared" si="10"/>
        <v>96.653000000000006</v>
      </c>
      <c r="H51" s="88">
        <f t="shared" si="10"/>
        <v>140.56100000000001</v>
      </c>
      <c r="I51" s="88">
        <f t="shared" si="10"/>
        <v>139.39400000000001</v>
      </c>
      <c r="J51" s="88">
        <f t="shared" si="10"/>
        <v>137.804</v>
      </c>
      <c r="K51" s="88">
        <f t="shared" si="10"/>
        <v>155.22899999999998</v>
      </c>
      <c r="L51" s="88">
        <f t="shared" si="10"/>
        <v>176.44</v>
      </c>
      <c r="M51" s="88">
        <f t="shared" si="10"/>
        <v>212.91300000000001</v>
      </c>
      <c r="N51" s="88">
        <f t="shared" si="10"/>
        <v>151.83099999999999</v>
      </c>
      <c r="O51" s="88">
        <f t="shared" si="10"/>
        <v>183.32499999999999</v>
      </c>
      <c r="P51" s="88">
        <f t="shared" si="10"/>
        <v>151.983</v>
      </c>
      <c r="Q51" s="88">
        <f t="shared" si="10"/>
        <v>168.91</v>
      </c>
      <c r="R51" s="88">
        <f t="shared" si="10"/>
        <v>100.68600000000001</v>
      </c>
      <c r="S51" s="88">
        <f t="shared" si="10"/>
        <v>34.022000000000006</v>
      </c>
      <c r="T51" s="88">
        <f t="shared" si="10"/>
        <v>46.552</v>
      </c>
      <c r="U51" s="88">
        <f t="shared" si="10"/>
        <v>32.021999999999998</v>
      </c>
      <c r="V51" s="88">
        <f t="shared" si="10"/>
        <v>35.629999999999995</v>
      </c>
      <c r="W51" s="88">
        <f t="shared" si="10"/>
        <v>51.719000000000001</v>
      </c>
      <c r="X51" s="88">
        <f t="shared" si="10"/>
        <v>58.752000000000002</v>
      </c>
      <c r="Y51" s="88">
        <f t="shared" si="10"/>
        <v>43.908000000000001</v>
      </c>
      <c r="Z51" s="89" t="str">
        <f t="shared" si="10"/>
        <v/>
      </c>
      <c r="AA51" s="105">
        <f>SUM(B51:Z51)</f>
        <v>2628.31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44672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83.061000000000007</v>
      </c>
      <c r="C4" s="18">
        <v>95.496000000000009</v>
      </c>
      <c r="D4" s="18">
        <v>174.93799999999999</v>
      </c>
      <c r="E4" s="18">
        <v>100.98099999999999</v>
      </c>
      <c r="F4" s="18">
        <v>55.58</v>
      </c>
      <c r="G4" s="18">
        <v>96.653000000000006</v>
      </c>
      <c r="H4" s="18">
        <v>140.56100000000001</v>
      </c>
      <c r="I4" s="18">
        <v>139.39400000000001</v>
      </c>
      <c r="J4" s="18">
        <v>137.804</v>
      </c>
      <c r="K4" s="18">
        <v>155.18799999999999</v>
      </c>
      <c r="L4" s="18">
        <v>176.39700000000002</v>
      </c>
      <c r="M4" s="18">
        <v>212.869</v>
      </c>
      <c r="N4" s="18">
        <v>151.80000000000001</v>
      </c>
      <c r="O4" s="18">
        <v>183.3</v>
      </c>
      <c r="P4" s="18">
        <v>152</v>
      </c>
      <c r="Q4" s="18">
        <v>168.9</v>
      </c>
      <c r="R4" s="18">
        <v>100.68900000000001</v>
      </c>
      <c r="S4" s="18">
        <v>34.021999999999991</v>
      </c>
      <c r="T4" s="18">
        <v>46.552000000000007</v>
      </c>
      <c r="U4" s="18">
        <v>32.021999999999998</v>
      </c>
      <c r="V4" s="18">
        <v>35.630000000000003</v>
      </c>
      <c r="W4" s="18">
        <v>51.718999999999994</v>
      </c>
      <c r="X4" s="18">
        <v>58.752000000000002</v>
      </c>
      <c r="Y4" s="18">
        <v>43.936</v>
      </c>
      <c r="Z4" s="19"/>
      <c r="AA4" s="20">
        <f>SUM(B4:Z4)</f>
        <v>2628.2440000000001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263.55</v>
      </c>
      <c r="C7" s="28">
        <v>249.74</v>
      </c>
      <c r="D7" s="28">
        <v>247.4</v>
      </c>
      <c r="E7" s="28">
        <v>250.42</v>
      </c>
      <c r="F7" s="28">
        <v>270</v>
      </c>
      <c r="G7" s="28">
        <v>326.41000000000003</v>
      </c>
      <c r="H7" s="28">
        <v>329.58</v>
      </c>
      <c r="I7" s="28">
        <v>277</v>
      </c>
      <c r="J7" s="28">
        <v>300</v>
      </c>
      <c r="K7" s="28">
        <v>296</v>
      </c>
      <c r="L7" s="28">
        <v>285.41000000000003</v>
      </c>
      <c r="M7" s="28">
        <v>271.56</v>
      </c>
      <c r="N7" s="28">
        <v>253.47</v>
      </c>
      <c r="O7" s="28">
        <v>245</v>
      </c>
      <c r="P7" s="28">
        <v>260.99</v>
      </c>
      <c r="Q7" s="28">
        <v>261.58999999999997</v>
      </c>
      <c r="R7" s="28">
        <v>261.67</v>
      </c>
      <c r="S7" s="28">
        <v>272.12</v>
      </c>
      <c r="T7" s="28">
        <v>288.95</v>
      </c>
      <c r="U7" s="28">
        <v>346.45</v>
      </c>
      <c r="V7" s="28">
        <v>282</v>
      </c>
      <c r="W7" s="28">
        <v>270.38</v>
      </c>
      <c r="X7" s="28">
        <v>247.15</v>
      </c>
      <c r="Y7" s="28">
        <v>229</v>
      </c>
      <c r="Z7" s="29"/>
      <c r="AA7" s="30">
        <f>IF(SUM(B7:Z7)&lt;&gt;0,AVERAGEIF(B7:Z7,"&lt;&gt;"""),"")</f>
        <v>274.40999999999997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30</v>
      </c>
      <c r="H12" s="52">
        <v>70</v>
      </c>
      <c r="I12" s="52">
        <v>80</v>
      </c>
      <c r="J12" s="52">
        <v>42</v>
      </c>
      <c r="K12" s="52">
        <v>47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269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>
        <v>9.1379999999999999</v>
      </c>
      <c r="F14" s="57">
        <v>19.023999999999997</v>
      </c>
      <c r="G14" s="57">
        <v>37.823</v>
      </c>
      <c r="H14" s="57">
        <v>42.342999999999996</v>
      </c>
      <c r="I14" s="57">
        <v>30.941000000000003</v>
      </c>
      <c r="J14" s="57">
        <v>43.207000000000001</v>
      </c>
      <c r="K14" s="57">
        <v>21.388999999999999</v>
      </c>
      <c r="L14" s="57"/>
      <c r="M14" s="57"/>
      <c r="N14" s="57"/>
      <c r="O14" s="57"/>
      <c r="P14" s="57"/>
      <c r="Q14" s="57"/>
      <c r="R14" s="57"/>
      <c r="S14" s="57">
        <v>6.9329999999999998</v>
      </c>
      <c r="T14" s="57">
        <v>20.052000000000003</v>
      </c>
      <c r="U14" s="57">
        <v>5.5219999999999994</v>
      </c>
      <c r="V14" s="57">
        <v>9.129999999999999</v>
      </c>
      <c r="W14" s="57">
        <v>25.218999999999998</v>
      </c>
      <c r="X14" s="57">
        <v>32.252000000000002</v>
      </c>
      <c r="Y14" s="57"/>
      <c r="Z14" s="58"/>
      <c r="AA14" s="59">
        <f t="shared" si="0"/>
        <v>302.97300000000001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9.1379999999999999</v>
      </c>
      <c r="F16" s="62">
        <f t="shared" si="1"/>
        <v>19.023999999999997</v>
      </c>
      <c r="G16" s="62">
        <f t="shared" si="1"/>
        <v>67.823000000000008</v>
      </c>
      <c r="H16" s="62">
        <f t="shared" si="1"/>
        <v>112.34299999999999</v>
      </c>
      <c r="I16" s="62">
        <f t="shared" si="1"/>
        <v>110.941</v>
      </c>
      <c r="J16" s="62">
        <f t="shared" si="1"/>
        <v>85.206999999999994</v>
      </c>
      <c r="K16" s="62">
        <f t="shared" si="1"/>
        <v>68.388999999999996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6.9329999999999998</v>
      </c>
      <c r="T16" s="62">
        <f t="shared" si="1"/>
        <v>20.052000000000003</v>
      </c>
      <c r="U16" s="62">
        <f t="shared" si="1"/>
        <v>5.5219999999999994</v>
      </c>
      <c r="V16" s="62">
        <f t="shared" si="1"/>
        <v>9.129999999999999</v>
      </c>
      <c r="W16" s="62">
        <f t="shared" si="1"/>
        <v>25.218999999999998</v>
      </c>
      <c r="X16" s="62">
        <f t="shared" si="1"/>
        <v>32.252000000000002</v>
      </c>
      <c r="Y16" s="62">
        <f t="shared" si="1"/>
        <v>0</v>
      </c>
      <c r="Z16" s="63" t="str">
        <f t="shared" si="1"/>
        <v/>
      </c>
      <c r="AA16" s="64">
        <f>SUM(AA10:AA15)</f>
        <v>571.97299999999996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26.5</v>
      </c>
      <c r="C19" s="72">
        <v>26.5</v>
      </c>
      <c r="D19" s="72">
        <v>26.5</v>
      </c>
      <c r="E19" s="72">
        <v>26.5</v>
      </c>
      <c r="F19" s="72">
        <v>26.5</v>
      </c>
      <c r="G19" s="72">
        <v>26.5</v>
      </c>
      <c r="H19" s="72">
        <v>26.5</v>
      </c>
      <c r="I19" s="72">
        <v>26.5</v>
      </c>
      <c r="J19" s="72">
        <v>26.5</v>
      </c>
      <c r="K19" s="72">
        <v>26.5</v>
      </c>
      <c r="L19" s="72">
        <v>26.5</v>
      </c>
      <c r="M19" s="72">
        <v>26.5</v>
      </c>
      <c r="N19" s="72">
        <v>26.5</v>
      </c>
      <c r="O19" s="72">
        <v>26.5</v>
      </c>
      <c r="P19" s="72">
        <v>26.5</v>
      </c>
      <c r="Q19" s="72">
        <v>26.5</v>
      </c>
      <c r="R19" s="72">
        <v>26.5</v>
      </c>
      <c r="S19" s="72">
        <v>26.5</v>
      </c>
      <c r="T19" s="72">
        <v>26.5</v>
      </c>
      <c r="U19" s="72">
        <v>26.5</v>
      </c>
      <c r="V19" s="72">
        <v>26.5</v>
      </c>
      <c r="W19" s="72">
        <v>26.5</v>
      </c>
      <c r="X19" s="72">
        <v>26.5</v>
      </c>
      <c r="Y19" s="72">
        <v>26.5</v>
      </c>
      <c r="Z19" s="73"/>
      <c r="AA19" s="74">
        <f t="shared" ref="AA19:AA24" si="2">SUM(B19:Z19)</f>
        <v>636</v>
      </c>
    </row>
    <row r="20" spans="1:27" ht="24.95" customHeight="1" x14ac:dyDescent="0.2">
      <c r="A20" s="75" t="s">
        <v>15</v>
      </c>
      <c r="B20" s="76">
        <v>16.861000000000001</v>
      </c>
      <c r="C20" s="77">
        <v>15.996</v>
      </c>
      <c r="D20" s="77">
        <v>15.837999999999999</v>
      </c>
      <c r="E20" s="77">
        <v>14.143000000000001</v>
      </c>
      <c r="F20" s="77">
        <v>10.055999999999999</v>
      </c>
      <c r="G20" s="77">
        <v>2.33</v>
      </c>
      <c r="H20" s="77">
        <v>1.718</v>
      </c>
      <c r="I20" s="77">
        <v>1.9530000000000001</v>
      </c>
      <c r="J20" s="77">
        <v>1.9970000000000001</v>
      </c>
      <c r="K20" s="77">
        <v>1.9990000000000001</v>
      </c>
      <c r="L20" s="77">
        <v>1.9970000000000001</v>
      </c>
      <c r="M20" s="77">
        <v>1.9690000000000001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86.856999999999999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>
        <v>0.28900000000000003</v>
      </c>
      <c r="S21" s="81">
        <v>0.58899999999999997</v>
      </c>
      <c r="T21" s="81"/>
      <c r="U21" s="81"/>
      <c r="V21" s="81"/>
      <c r="W21" s="81"/>
      <c r="X21" s="81"/>
      <c r="Y21" s="81">
        <v>2.1360000000000001</v>
      </c>
      <c r="Z21" s="78"/>
      <c r="AA21" s="79">
        <f t="shared" si="2"/>
        <v>3.0140000000000002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43.361000000000004</v>
      </c>
      <c r="C25" s="88">
        <f t="shared" si="3"/>
        <v>42.496000000000002</v>
      </c>
      <c r="D25" s="88">
        <f t="shared" si="3"/>
        <v>42.338000000000001</v>
      </c>
      <c r="E25" s="88">
        <f t="shared" si="3"/>
        <v>40.643000000000001</v>
      </c>
      <c r="F25" s="88">
        <f t="shared" si="3"/>
        <v>36.555999999999997</v>
      </c>
      <c r="G25" s="88">
        <f t="shared" si="3"/>
        <v>28.83</v>
      </c>
      <c r="H25" s="88">
        <f t="shared" si="3"/>
        <v>28.218</v>
      </c>
      <c r="I25" s="88">
        <f t="shared" si="3"/>
        <v>28.452999999999999</v>
      </c>
      <c r="J25" s="88">
        <f t="shared" si="3"/>
        <v>28.497</v>
      </c>
      <c r="K25" s="88">
        <f t="shared" si="3"/>
        <v>28.498999999999999</v>
      </c>
      <c r="L25" s="88">
        <f t="shared" si="3"/>
        <v>28.497</v>
      </c>
      <c r="M25" s="88">
        <f t="shared" si="3"/>
        <v>28.469000000000001</v>
      </c>
      <c r="N25" s="88">
        <f t="shared" si="3"/>
        <v>26.5</v>
      </c>
      <c r="O25" s="88">
        <f t="shared" si="3"/>
        <v>26.5</v>
      </c>
      <c r="P25" s="88">
        <f t="shared" si="3"/>
        <v>26.5</v>
      </c>
      <c r="Q25" s="88">
        <f t="shared" si="3"/>
        <v>26.5</v>
      </c>
      <c r="R25" s="88">
        <f t="shared" si="3"/>
        <v>26.789000000000001</v>
      </c>
      <c r="S25" s="88">
        <f t="shared" si="3"/>
        <v>27.088999999999999</v>
      </c>
      <c r="T25" s="88">
        <f t="shared" si="3"/>
        <v>26.5</v>
      </c>
      <c r="U25" s="88">
        <f t="shared" si="3"/>
        <v>26.5</v>
      </c>
      <c r="V25" s="88">
        <f t="shared" si="3"/>
        <v>26.5</v>
      </c>
      <c r="W25" s="88">
        <f t="shared" si="3"/>
        <v>26.5</v>
      </c>
      <c r="X25" s="88">
        <f t="shared" si="3"/>
        <v>26.5</v>
      </c>
      <c r="Y25" s="88">
        <f t="shared" si="3"/>
        <v>28.635999999999999</v>
      </c>
      <c r="Z25" s="89">
        <f t="shared" si="3"/>
        <v>0</v>
      </c>
      <c r="AA25" s="90">
        <f t="shared" si="3"/>
        <v>725.87099999999998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43.360999999999997</v>
      </c>
      <c r="C29" s="77">
        <v>42.496000000000002</v>
      </c>
      <c r="D29" s="77">
        <v>42.338000000000001</v>
      </c>
      <c r="E29" s="77">
        <v>49.780999999999999</v>
      </c>
      <c r="F29" s="77">
        <v>55.58</v>
      </c>
      <c r="G29" s="77">
        <v>96.653000000000006</v>
      </c>
      <c r="H29" s="77">
        <v>140.56100000000001</v>
      </c>
      <c r="I29" s="77">
        <v>139.39400000000001</v>
      </c>
      <c r="J29" s="77">
        <v>113.70399999999999</v>
      </c>
      <c r="K29" s="77">
        <v>96.888000000000005</v>
      </c>
      <c r="L29" s="77">
        <v>28.497</v>
      </c>
      <c r="M29" s="77">
        <v>28.469000000000001</v>
      </c>
      <c r="N29" s="77">
        <v>26.5</v>
      </c>
      <c r="O29" s="77">
        <v>26.5</v>
      </c>
      <c r="P29" s="77">
        <v>26.5</v>
      </c>
      <c r="Q29" s="77">
        <v>26.5</v>
      </c>
      <c r="R29" s="77">
        <v>26.789000000000001</v>
      </c>
      <c r="S29" s="77">
        <v>34.021999999999998</v>
      </c>
      <c r="T29" s="77">
        <v>46.552</v>
      </c>
      <c r="U29" s="77">
        <v>32.021999999999998</v>
      </c>
      <c r="V29" s="77">
        <v>35.630000000000003</v>
      </c>
      <c r="W29" s="77">
        <v>51.719000000000001</v>
      </c>
      <c r="X29" s="77">
        <v>58.752000000000002</v>
      </c>
      <c r="Y29" s="77">
        <v>28.635999999999999</v>
      </c>
      <c r="Z29" s="78"/>
      <c r="AA29" s="79">
        <f>SUM(B29:Z29)</f>
        <v>1297.8439999999998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43.360999999999997</v>
      </c>
      <c r="C31" s="62">
        <f t="shared" si="4"/>
        <v>42.496000000000002</v>
      </c>
      <c r="D31" s="62">
        <f t="shared" si="4"/>
        <v>42.338000000000001</v>
      </c>
      <c r="E31" s="62">
        <f t="shared" si="4"/>
        <v>49.780999999999999</v>
      </c>
      <c r="F31" s="62">
        <f t="shared" si="4"/>
        <v>55.58</v>
      </c>
      <c r="G31" s="62">
        <f t="shared" si="4"/>
        <v>96.653000000000006</v>
      </c>
      <c r="H31" s="62">
        <f t="shared" si="4"/>
        <v>140.56100000000001</v>
      </c>
      <c r="I31" s="62">
        <f t="shared" si="4"/>
        <v>139.39400000000001</v>
      </c>
      <c r="J31" s="62">
        <f t="shared" si="4"/>
        <v>113.70399999999999</v>
      </c>
      <c r="K31" s="62">
        <f t="shared" si="4"/>
        <v>96.888000000000005</v>
      </c>
      <c r="L31" s="62">
        <f t="shared" si="4"/>
        <v>28.497</v>
      </c>
      <c r="M31" s="62">
        <f t="shared" si="4"/>
        <v>28.469000000000001</v>
      </c>
      <c r="N31" s="62">
        <f t="shared" si="4"/>
        <v>26.5</v>
      </c>
      <c r="O31" s="62">
        <f t="shared" si="4"/>
        <v>26.5</v>
      </c>
      <c r="P31" s="62">
        <f t="shared" si="4"/>
        <v>26.5</v>
      </c>
      <c r="Q31" s="62">
        <f t="shared" si="4"/>
        <v>26.5</v>
      </c>
      <c r="R31" s="62">
        <f t="shared" si="4"/>
        <v>26.789000000000001</v>
      </c>
      <c r="S31" s="62">
        <f t="shared" si="4"/>
        <v>34.021999999999998</v>
      </c>
      <c r="T31" s="62">
        <f t="shared" si="4"/>
        <v>46.552</v>
      </c>
      <c r="U31" s="62">
        <f t="shared" si="4"/>
        <v>32.021999999999998</v>
      </c>
      <c r="V31" s="62">
        <f t="shared" si="4"/>
        <v>35.630000000000003</v>
      </c>
      <c r="W31" s="62">
        <f t="shared" si="4"/>
        <v>51.719000000000001</v>
      </c>
      <c r="X31" s="62">
        <f t="shared" si="4"/>
        <v>58.752000000000002</v>
      </c>
      <c r="Y31" s="62">
        <f t="shared" si="4"/>
        <v>28.635999999999999</v>
      </c>
      <c r="Z31" s="63">
        <f t="shared" si="4"/>
        <v>0</v>
      </c>
      <c r="AA31" s="64">
        <f t="shared" si="4"/>
        <v>1297.8439999999998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39.700000000000003</v>
      </c>
      <c r="C38" s="99">
        <v>53</v>
      </c>
      <c r="D38" s="99">
        <v>132.6</v>
      </c>
      <c r="E38" s="99">
        <v>51.2</v>
      </c>
      <c r="F38" s="99"/>
      <c r="G38" s="99"/>
      <c r="H38" s="99"/>
      <c r="I38" s="99"/>
      <c r="J38" s="99">
        <v>24.1</v>
      </c>
      <c r="K38" s="99">
        <v>58.3</v>
      </c>
      <c r="L38" s="99">
        <v>147.9</v>
      </c>
      <c r="M38" s="99">
        <v>184.4</v>
      </c>
      <c r="N38" s="99">
        <v>125.3</v>
      </c>
      <c r="O38" s="99">
        <v>156.80000000000001</v>
      </c>
      <c r="P38" s="99">
        <v>125.5</v>
      </c>
      <c r="Q38" s="99">
        <v>142.4</v>
      </c>
      <c r="R38" s="99">
        <v>73.900000000000006</v>
      </c>
      <c r="S38" s="99"/>
      <c r="T38" s="99"/>
      <c r="U38" s="99"/>
      <c r="V38" s="99"/>
      <c r="W38" s="99"/>
      <c r="X38" s="99"/>
      <c r="Y38" s="99">
        <v>15.3</v>
      </c>
      <c r="Z38" s="100"/>
      <c r="AA38" s="79">
        <f t="shared" si="5"/>
        <v>1330.4</v>
      </c>
    </row>
    <row r="39" spans="1:27" ht="30" customHeight="1" thickBot="1" x14ac:dyDescent="0.25">
      <c r="A39" s="86" t="s">
        <v>45</v>
      </c>
      <c r="B39" s="87">
        <f t="shared" ref="B39:Z39" si="6">SUM(B34:B38)</f>
        <v>39.700000000000003</v>
      </c>
      <c r="C39" s="88">
        <f t="shared" si="6"/>
        <v>53</v>
      </c>
      <c r="D39" s="88">
        <f t="shared" si="6"/>
        <v>132.6</v>
      </c>
      <c r="E39" s="88">
        <f t="shared" si="6"/>
        <v>51.2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24.1</v>
      </c>
      <c r="K39" s="88">
        <f t="shared" si="6"/>
        <v>58.3</v>
      </c>
      <c r="L39" s="88">
        <f t="shared" si="6"/>
        <v>147.9</v>
      </c>
      <c r="M39" s="88">
        <f t="shared" si="6"/>
        <v>184.4</v>
      </c>
      <c r="N39" s="88">
        <f t="shared" si="6"/>
        <v>125.3</v>
      </c>
      <c r="O39" s="88">
        <f t="shared" si="6"/>
        <v>156.80000000000001</v>
      </c>
      <c r="P39" s="88">
        <f t="shared" si="6"/>
        <v>125.5</v>
      </c>
      <c r="Q39" s="88">
        <f t="shared" si="6"/>
        <v>142.4</v>
      </c>
      <c r="R39" s="88">
        <f t="shared" si="6"/>
        <v>73.900000000000006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15.3</v>
      </c>
      <c r="Z39" s="89">
        <f t="shared" si="6"/>
        <v>0</v>
      </c>
      <c r="AA39" s="90">
        <f t="shared" si="5"/>
        <v>1330.4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39.700000000000003</v>
      </c>
      <c r="C46" s="99">
        <v>53</v>
      </c>
      <c r="D46" s="99">
        <v>132.6</v>
      </c>
      <c r="E46" s="99">
        <v>51.2</v>
      </c>
      <c r="F46" s="99"/>
      <c r="G46" s="99"/>
      <c r="H46" s="99"/>
      <c r="I46" s="99"/>
      <c r="J46" s="99">
        <v>24.1</v>
      </c>
      <c r="K46" s="99">
        <v>58.3</v>
      </c>
      <c r="L46" s="99">
        <v>147.9</v>
      </c>
      <c r="M46" s="99">
        <v>184.4</v>
      </c>
      <c r="N46" s="99">
        <v>125.3</v>
      </c>
      <c r="O46" s="99">
        <v>156.80000000000001</v>
      </c>
      <c r="P46" s="99">
        <v>125.5</v>
      </c>
      <c r="Q46" s="99">
        <v>142.4</v>
      </c>
      <c r="R46" s="99">
        <v>73.900000000000006</v>
      </c>
      <c r="S46" s="99"/>
      <c r="T46" s="99"/>
      <c r="U46" s="99"/>
      <c r="V46" s="99"/>
      <c r="W46" s="99"/>
      <c r="X46" s="99"/>
      <c r="Y46" s="99">
        <v>15.3</v>
      </c>
      <c r="Z46" s="100"/>
      <c r="AA46" s="79">
        <f t="shared" si="7"/>
        <v>1330.4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39.700000000000003</v>
      </c>
      <c r="C48" s="88">
        <f t="shared" ref="C48:Z48" si="8">SUM(C42:C47)</f>
        <v>53</v>
      </c>
      <c r="D48" s="88">
        <f t="shared" si="8"/>
        <v>132.6</v>
      </c>
      <c r="E48" s="88">
        <f t="shared" si="8"/>
        <v>51.2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24.1</v>
      </c>
      <c r="K48" s="88">
        <f t="shared" si="8"/>
        <v>58.3</v>
      </c>
      <c r="L48" s="88">
        <f t="shared" si="8"/>
        <v>147.9</v>
      </c>
      <c r="M48" s="88">
        <f t="shared" si="8"/>
        <v>184.4</v>
      </c>
      <c r="N48" s="88">
        <f t="shared" si="8"/>
        <v>125.3</v>
      </c>
      <c r="O48" s="88">
        <f t="shared" si="8"/>
        <v>156.80000000000001</v>
      </c>
      <c r="P48" s="88">
        <f t="shared" si="8"/>
        <v>125.5</v>
      </c>
      <c r="Q48" s="88">
        <f t="shared" si="8"/>
        <v>142.4</v>
      </c>
      <c r="R48" s="88">
        <f t="shared" si="8"/>
        <v>73.900000000000006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15.3</v>
      </c>
      <c r="Z48" s="89">
        <f t="shared" si="8"/>
        <v>0</v>
      </c>
      <c r="AA48" s="90">
        <f t="shared" si="7"/>
        <v>1330.4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83.061000000000007</v>
      </c>
      <c r="C51" s="88">
        <f t="shared" si="10"/>
        <v>95.496000000000009</v>
      </c>
      <c r="D51" s="88">
        <f t="shared" si="10"/>
        <v>174.93799999999999</v>
      </c>
      <c r="E51" s="88">
        <f t="shared" si="10"/>
        <v>100.98099999999999</v>
      </c>
      <c r="F51" s="88">
        <f t="shared" si="10"/>
        <v>55.58</v>
      </c>
      <c r="G51" s="88">
        <f t="shared" si="10"/>
        <v>96.653000000000006</v>
      </c>
      <c r="H51" s="88">
        <f t="shared" si="10"/>
        <v>140.56099999999998</v>
      </c>
      <c r="I51" s="88">
        <f t="shared" si="10"/>
        <v>139.39400000000001</v>
      </c>
      <c r="J51" s="88">
        <f t="shared" si="10"/>
        <v>137.804</v>
      </c>
      <c r="K51" s="88">
        <f t="shared" si="10"/>
        <v>155.18799999999999</v>
      </c>
      <c r="L51" s="88">
        <f t="shared" si="10"/>
        <v>176.39699999999999</v>
      </c>
      <c r="M51" s="88">
        <f t="shared" si="10"/>
        <v>212.869</v>
      </c>
      <c r="N51" s="88">
        <f t="shared" si="10"/>
        <v>151.80000000000001</v>
      </c>
      <c r="O51" s="88">
        <f t="shared" si="10"/>
        <v>183.3</v>
      </c>
      <c r="P51" s="88">
        <f t="shared" si="10"/>
        <v>152</v>
      </c>
      <c r="Q51" s="88">
        <f t="shared" si="10"/>
        <v>168.9</v>
      </c>
      <c r="R51" s="88">
        <f t="shared" si="10"/>
        <v>100.68900000000001</v>
      </c>
      <c r="S51" s="88">
        <f t="shared" si="10"/>
        <v>34.021999999999998</v>
      </c>
      <c r="T51" s="88">
        <f t="shared" si="10"/>
        <v>46.552000000000007</v>
      </c>
      <c r="U51" s="88">
        <f t="shared" si="10"/>
        <v>32.021999999999998</v>
      </c>
      <c r="V51" s="88">
        <f t="shared" si="10"/>
        <v>35.629999999999995</v>
      </c>
      <c r="W51" s="88">
        <f t="shared" si="10"/>
        <v>51.718999999999994</v>
      </c>
      <c r="X51" s="88">
        <f t="shared" si="10"/>
        <v>58.752000000000002</v>
      </c>
      <c r="Y51" s="88">
        <f t="shared" si="10"/>
        <v>43.936</v>
      </c>
      <c r="Z51" s="89">
        <f t="shared" si="10"/>
        <v>0</v>
      </c>
      <c r="AA51" s="105">
        <f>SUM(B51:Z51)</f>
        <v>2628.2440000000001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W30" sqref="W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39.700000000000003</v>
      </c>
      <c r="C4" s="18">
        <v>53</v>
      </c>
      <c r="D4" s="18">
        <v>132.6</v>
      </c>
      <c r="E4" s="18">
        <v>51.2</v>
      </c>
      <c r="F4" s="18"/>
      <c r="G4" s="18"/>
      <c r="H4" s="18"/>
      <c r="I4" s="18"/>
      <c r="J4" s="18">
        <v>24.1</v>
      </c>
      <c r="K4" s="18">
        <v>58.3</v>
      </c>
      <c r="L4" s="18">
        <v>147.9</v>
      </c>
      <c r="M4" s="18">
        <v>184.4</v>
      </c>
      <c r="N4" s="18">
        <v>125.3</v>
      </c>
      <c r="O4" s="18">
        <v>156.80000000000001</v>
      </c>
      <c r="P4" s="18">
        <v>125.5</v>
      </c>
      <c r="Q4" s="18">
        <v>142.4</v>
      </c>
      <c r="R4" s="18">
        <v>73.900000000000006</v>
      </c>
      <c r="S4" s="18"/>
      <c r="T4" s="18"/>
      <c r="U4" s="18"/>
      <c r="V4" s="18"/>
      <c r="W4" s="18"/>
      <c r="X4" s="18"/>
      <c r="Y4" s="18">
        <v>15.3</v>
      </c>
      <c r="Z4" s="19"/>
      <c r="AA4" s="112">
        <f>SUM(B4:Z4)</f>
        <v>1330.4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263.55</v>
      </c>
      <c r="C7" s="118">
        <v>249.74</v>
      </c>
      <c r="D7" s="118">
        <v>247.4</v>
      </c>
      <c r="E7" s="118">
        <v>250.42</v>
      </c>
      <c r="F7" s="118">
        <v>270</v>
      </c>
      <c r="G7" s="118">
        <v>326.41000000000003</v>
      </c>
      <c r="H7" s="118">
        <v>329.58</v>
      </c>
      <c r="I7" s="118">
        <v>277</v>
      </c>
      <c r="J7" s="118">
        <v>300</v>
      </c>
      <c r="K7" s="118">
        <v>296</v>
      </c>
      <c r="L7" s="118">
        <v>285.41000000000003</v>
      </c>
      <c r="M7" s="118">
        <v>271.56</v>
      </c>
      <c r="N7" s="118">
        <v>253.47</v>
      </c>
      <c r="O7" s="118">
        <v>245</v>
      </c>
      <c r="P7" s="118">
        <v>260.99</v>
      </c>
      <c r="Q7" s="118">
        <v>261.58999999999997</v>
      </c>
      <c r="R7" s="118">
        <v>261.67</v>
      </c>
      <c r="S7" s="118">
        <v>272.12</v>
      </c>
      <c r="T7" s="118">
        <v>288.95</v>
      </c>
      <c r="U7" s="118">
        <v>346.45</v>
      </c>
      <c r="V7" s="118">
        <v>282</v>
      </c>
      <c r="W7" s="118">
        <v>270.38</v>
      </c>
      <c r="X7" s="118">
        <v>247.15</v>
      </c>
      <c r="Y7" s="118">
        <v>229</v>
      </c>
      <c r="Z7" s="119"/>
      <c r="AA7" s="120">
        <f>IF(SUM(B7:Z7)&lt;&gt;0,AVERAGEIF(B7:Z7,"&lt;&gt;"""),"")</f>
        <v>274.40999999999997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39.700000000000003</v>
      </c>
      <c r="C23" s="134">
        <v>53</v>
      </c>
      <c r="D23" s="134">
        <v>132.6</v>
      </c>
      <c r="E23" s="134">
        <v>51.2</v>
      </c>
      <c r="F23" s="134"/>
      <c r="G23" s="134"/>
      <c r="H23" s="134"/>
      <c r="I23" s="134"/>
      <c r="J23" s="134">
        <v>24.1</v>
      </c>
      <c r="K23" s="134">
        <v>58.3</v>
      </c>
      <c r="L23" s="134">
        <v>147.9</v>
      </c>
      <c r="M23" s="134">
        <v>184.4</v>
      </c>
      <c r="N23" s="134">
        <v>125.3</v>
      </c>
      <c r="O23" s="134">
        <v>156.80000000000001</v>
      </c>
      <c r="P23" s="134">
        <v>125.5</v>
      </c>
      <c r="Q23" s="134">
        <v>142.4</v>
      </c>
      <c r="R23" s="134">
        <v>73.900000000000006</v>
      </c>
      <c r="S23" s="134"/>
      <c r="T23" s="134"/>
      <c r="U23" s="134"/>
      <c r="V23" s="134"/>
      <c r="W23" s="134"/>
      <c r="X23" s="134"/>
      <c r="Y23" s="134">
        <v>15.3</v>
      </c>
      <c r="Z23" s="132"/>
      <c r="AA23" s="133">
        <f t="shared" si="2"/>
        <v>1330.4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39.700000000000003</v>
      </c>
      <c r="C24" s="136">
        <f t="shared" si="3"/>
        <v>53</v>
      </c>
      <c r="D24" s="136">
        <f t="shared" si="3"/>
        <v>132.6</v>
      </c>
      <c r="E24" s="136">
        <f t="shared" si="3"/>
        <v>51.2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24.1</v>
      </c>
      <c r="K24" s="136">
        <f t="shared" si="3"/>
        <v>58.3</v>
      </c>
      <c r="L24" s="136">
        <f t="shared" si="3"/>
        <v>147.9</v>
      </c>
      <c r="M24" s="136">
        <f t="shared" si="3"/>
        <v>184.4</v>
      </c>
      <c r="N24" s="136">
        <f t="shared" si="3"/>
        <v>125.3</v>
      </c>
      <c r="O24" s="136">
        <f t="shared" si="3"/>
        <v>156.80000000000001</v>
      </c>
      <c r="P24" s="136">
        <f t="shared" si="3"/>
        <v>125.5</v>
      </c>
      <c r="Q24" s="136">
        <f t="shared" si="3"/>
        <v>142.4</v>
      </c>
      <c r="R24" s="136">
        <f t="shared" si="3"/>
        <v>73.900000000000006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15.3</v>
      </c>
      <c r="Z24" s="137" t="str">
        <f t="shared" si="3"/>
        <v/>
      </c>
      <c r="AA24" s="90">
        <f t="shared" si="2"/>
        <v>1330.4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2022-04-20T20:16:34Z</dcterms:created>
  <dcterms:modified xsi:type="dcterms:W3CDTF">2022-04-20T20:16:35Z</dcterms:modified>
</cp:coreProperties>
</file>