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07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<sst xmlns="http://schemas.openxmlformats.org/spreadsheetml/2006/main" count="117" uniqueCount="53">
  <si>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19/04/2022 23:20:44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</si>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</sst>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50.4</c:v>
                </c:pt>
                <c:pt idx="1">
                  <c:v>70.02</c:v>
                </c:pt>
                <c:pt idx="2">
                  <c:v>56.081000000000003</c:v>
                </c:pt>
                <c:pt idx="3">
                  <c:v>50.438000000000002</c:v>
                </c:pt>
                <c:pt idx="4">
                  <c:v>39.587000000000003</c:v>
                </c:pt>
                <c:pt idx="5">
                  <c:v>36.226999999999997</c:v>
                </c:pt>
                <c:pt idx="6">
                  <c:v>11.176</c:v>
                </c:pt>
                <c:pt idx="7">
                  <c:v>34.170999999999999</c:v>
                </c:pt>
                <c:pt idx="8">
                  <c:v>29.835999999999999</c:v>
                </c:pt>
                <c:pt idx="10">
                  <c:v>100</c:v>
                </c:pt>
                <c:pt idx="11">
                  <c:v>100</c:v>
                </c:pt>
                <c:pt idx="17">
                  <c:v>180</c:v>
                </c:pt>
                <c:pt idx="18">
                  <c:v>289.69299999999998</c:v>
                </c:pt>
                <c:pt idx="21">
                  <c:v>110.374</c:v>
                </c:pt>
                <c:pt idx="22">
                  <c:v>16.2</c:v>
                </c:pt>
                <c:pt idx="23">
                  <c:v>24.792000000000002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6">
                  <c:v>8.9149999999999991</c:v>
                </c:pt>
                <c:pt idx="7">
                  <c:v>4.1100000000000003</c:v>
                </c:pt>
                <c:pt idx="8">
                  <c:v>4.8380000000000001</c:v>
                </c:pt>
                <c:pt idx="9">
                  <c:v>59.984999999999999</c:v>
                </c:pt>
                <c:pt idx="10">
                  <c:v>86.345999999999989</c:v>
                </c:pt>
                <c:pt idx="11">
                  <c:v>113.322</c:v>
                </c:pt>
                <c:pt idx="12">
                  <c:v>63.043999999999997</c:v>
                </c:pt>
                <c:pt idx="13">
                  <c:v>41.298999999999999</c:v>
                </c:pt>
                <c:pt idx="14">
                  <c:v>4.5</c:v>
                </c:pt>
                <c:pt idx="15">
                  <c:v>7.0000000000000007E-2</c:v>
                </c:pt>
                <c:pt idx="16">
                  <c:v>69.813999999999993</c:v>
                </c:pt>
                <c:pt idx="17">
                  <c:v>81.944000000000003</c:v>
                </c:pt>
                <c:pt idx="18">
                  <c:v>53.170999999999999</c:v>
                </c:pt>
                <c:pt idx="19">
                  <c:v>28.182000000000002</c:v>
                </c:pt>
                <c:pt idx="20">
                  <c:v>21.524999999999999</c:v>
                </c:pt>
                <c:pt idx="21">
                  <c:v>4.069</c:v>
                </c:pt>
                <c:pt idx="22">
                  <c:v>4.6560000000000006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35933960"/>
        <c:axId val="3359343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50.4</c:v>
                </c:pt>
                <c:pt idx="1">
                  <c:v>70.325999999999993</c:v>
                </c:pt>
                <c:pt idx="2">
                  <c:v>56.182999999999993</c:v>
                </c:pt>
                <c:pt idx="3">
                  <c:v>53.42799999999999</c:v>
                </c:pt>
                <c:pt idx="4">
                  <c:v>42.014000000000003</c:v>
                </c:pt>
                <c:pt idx="5">
                  <c:v>38.558</c:v>
                </c:pt>
                <c:pt idx="6">
                  <c:v>22.188000000000002</c:v>
                </c:pt>
                <c:pt idx="7">
                  <c:v>42.295000000000016</c:v>
                </c:pt>
                <c:pt idx="8">
                  <c:v>39.871000000000009</c:v>
                </c:pt>
                <c:pt idx="9">
                  <c:v>61.364000000000004</c:v>
                </c:pt>
                <c:pt idx="10">
                  <c:v>187.22600000000006</c:v>
                </c:pt>
                <c:pt idx="11">
                  <c:v>217.58200000000002</c:v>
                </c:pt>
                <c:pt idx="12">
                  <c:v>68.433999999999983</c:v>
                </c:pt>
                <c:pt idx="13">
                  <c:v>49.889999999999993</c:v>
                </c:pt>
                <c:pt idx="14">
                  <c:v>12.47</c:v>
                </c:pt>
                <c:pt idx="15">
                  <c:v>7.7900000000000009</c:v>
                </c:pt>
                <c:pt idx="16">
                  <c:v>76.543999999999997</c:v>
                </c:pt>
                <c:pt idx="17">
                  <c:v>261.95899999999995</c:v>
                </c:pt>
                <c:pt idx="18">
                  <c:v>342.892</c:v>
                </c:pt>
                <c:pt idx="19">
                  <c:v>28.402999999999999</c:v>
                </c:pt>
                <c:pt idx="20">
                  <c:v>22.82</c:v>
                </c:pt>
                <c:pt idx="21">
                  <c:v>114.4</c:v>
                </c:pt>
                <c:pt idx="22">
                  <c:v>21.606999999999999</c:v>
                </c:pt>
                <c:pt idx="23">
                  <c:v>25.532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933960"/>
        <c:axId val="3359343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276.35000000000002</c:v>
                </c:pt>
                <c:pt idx="1">
                  <c:v>275</c:v>
                </c:pt>
                <c:pt idx="2">
                  <c:v>260</c:v>
                </c:pt>
                <c:pt idx="3">
                  <c:v>260</c:v>
                </c:pt>
                <c:pt idx="4">
                  <c:v>276.14999999999998</c:v>
                </c:pt>
                <c:pt idx="5">
                  <c:v>275.31</c:v>
                </c:pt>
                <c:pt idx="6">
                  <c:v>349.84</c:v>
                </c:pt>
                <c:pt idx="7">
                  <c:v>290</c:v>
                </c:pt>
                <c:pt idx="8">
                  <c:v>275</c:v>
                </c:pt>
                <c:pt idx="9">
                  <c:v>330</c:v>
                </c:pt>
                <c:pt idx="10">
                  <c:v>296.8</c:v>
                </c:pt>
                <c:pt idx="11">
                  <c:v>290.75</c:v>
                </c:pt>
                <c:pt idx="12">
                  <c:v>239.24</c:v>
                </c:pt>
                <c:pt idx="13">
                  <c:v>236.58</c:v>
                </c:pt>
                <c:pt idx="14">
                  <c:v>204.97</c:v>
                </c:pt>
                <c:pt idx="15">
                  <c:v>232.53</c:v>
                </c:pt>
                <c:pt idx="16">
                  <c:v>253.78</c:v>
                </c:pt>
                <c:pt idx="17">
                  <c:v>276.62</c:v>
                </c:pt>
                <c:pt idx="18">
                  <c:v>275.12</c:v>
                </c:pt>
                <c:pt idx="19">
                  <c:v>298.39999999999998</c:v>
                </c:pt>
                <c:pt idx="20">
                  <c:v>330</c:v>
                </c:pt>
                <c:pt idx="21">
                  <c:v>275.12</c:v>
                </c:pt>
                <c:pt idx="22">
                  <c:v>257</c:v>
                </c:pt>
                <c:pt idx="23">
                  <c:v>271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35935136"/>
        <c:axId val="335934744"/>
      </c:lineChart>
      <c:catAx>
        <c:axId val="3359339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934352"/>
        <c:crosses val="autoZero"/>
        <c:auto val="1"/>
        <c:lblAlgn val="ctr"/>
        <c:lblOffset val="100"/>
        <c:noMultiLvlLbl val="0"/>
      </c:catAx>
      <c:valAx>
        <c:axId val="3359343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933960"/>
        <c:crosses val="autoZero"/>
        <c:crossBetween val="between"/>
      </c:valAx>
      <c:valAx>
        <c:axId val="3359347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35935136"/>
        <c:crosses val="max"/>
        <c:crossBetween val="between"/>
      </c:valAx>
      <c:catAx>
        <c:axId val="3359351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359347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2051" cy="629301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50.4</v>
      </c>
      <c r="C4" s="18">
        <v>70.325999999999993</v>
      </c>
      <c r="D4" s="18">
        <v>56.183</v>
      </c>
      <c r="E4" s="18">
        <v>53.427999999999997</v>
      </c>
      <c r="F4" s="18">
        <v>42.014000000000003</v>
      </c>
      <c r="G4" s="18">
        <v>38.558</v>
      </c>
      <c r="H4" s="18">
        <v>22.187999999999999</v>
      </c>
      <c r="I4" s="18">
        <v>42.295000000000002</v>
      </c>
      <c r="J4" s="18">
        <v>39.871000000000002</v>
      </c>
      <c r="K4" s="18">
        <v>61.353999999999999</v>
      </c>
      <c r="L4" s="18">
        <v>187.18900000000002</v>
      </c>
      <c r="M4" s="18">
        <v>217.56199999999998</v>
      </c>
      <c r="N4" s="18">
        <v>68.466000000000008</v>
      </c>
      <c r="O4" s="18">
        <v>49.921999999999997</v>
      </c>
      <c r="P4" s="18">
        <v>12.47</v>
      </c>
      <c r="Q4" s="18">
        <v>7.79</v>
      </c>
      <c r="R4" s="18">
        <v>76.543999999999997</v>
      </c>
      <c r="S4" s="18">
        <v>261.94400000000002</v>
      </c>
      <c r="T4" s="18">
        <v>342.86399999999998</v>
      </c>
      <c r="U4" s="18">
        <v>28.432000000000002</v>
      </c>
      <c r="V4" s="18">
        <v>22.79</v>
      </c>
      <c r="W4" s="18">
        <v>114.443</v>
      </c>
      <c r="X4" s="18">
        <v>21.605999999999995</v>
      </c>
      <c r="Y4" s="18">
        <v>25.532</v>
      </c>
      <c r="Z4" s="19"/>
      <c r="AA4" s="20">
        <f>SUM(B4:Z4)</f>
        <v>1914.171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276.35000000000002</v>
      </c>
      <c r="C7" s="28">
        <v>275</v>
      </c>
      <c r="D7" s="28">
        <v>260</v>
      </c>
      <c r="E7" s="28">
        <v>260</v>
      </c>
      <c r="F7" s="28">
        <v>276.14999999999998</v>
      </c>
      <c r="G7" s="28">
        <v>275.31</v>
      </c>
      <c r="H7" s="28">
        <v>349.84</v>
      </c>
      <c r="I7" s="28">
        <v>290</v>
      </c>
      <c r="J7" s="28">
        <v>275</v>
      </c>
      <c r="K7" s="28">
        <v>330</v>
      </c>
      <c r="L7" s="28">
        <v>296.8</v>
      </c>
      <c r="M7" s="28">
        <v>290.75</v>
      </c>
      <c r="N7" s="28">
        <v>239.24</v>
      </c>
      <c r="O7" s="28">
        <v>236.58</v>
      </c>
      <c r="P7" s="28">
        <v>204.97</v>
      </c>
      <c r="Q7" s="28">
        <v>232.53</v>
      </c>
      <c r="R7" s="28">
        <v>253.78</v>
      </c>
      <c r="S7" s="28">
        <v>276.62</v>
      </c>
      <c r="T7" s="28">
        <v>275.12</v>
      </c>
      <c r="U7" s="28">
        <v>298.39999999999998</v>
      </c>
      <c r="V7" s="28">
        <v>330</v>
      </c>
      <c r="W7" s="28">
        <v>275.12</v>
      </c>
      <c r="X7" s="28">
        <v>257</v>
      </c>
      <c r="Y7" s="28">
        <v>271</v>
      </c>
      <c r="Z7" s="29"/>
      <c r="AA7" s="30">
        <f>IF(SUM(B7:Z7)&lt;&gt;0,AVERAGEIF(B7:Z7,"&lt;&gt;"""),"")</f>
        <v>275.23166666666663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50.4</v>
      </c>
      <c r="C12" s="52">
        <v>70.02</v>
      </c>
      <c r="D12" s="52">
        <v>56.081000000000003</v>
      </c>
      <c r="E12" s="52">
        <v>50.438000000000002</v>
      </c>
      <c r="F12" s="52">
        <v>39.587000000000003</v>
      </c>
      <c r="G12" s="52">
        <v>36.226999999999997</v>
      </c>
      <c r="H12" s="52">
        <v>11.176</v>
      </c>
      <c r="I12" s="52">
        <v>34.170999999999999</v>
      </c>
      <c r="J12" s="52">
        <v>29.835999999999999</v>
      </c>
      <c r="K12" s="52"/>
      <c r="L12" s="52">
        <v>100</v>
      </c>
      <c r="M12" s="52">
        <v>100</v>
      </c>
      <c r="N12" s="52"/>
      <c r="O12" s="52"/>
      <c r="P12" s="52"/>
      <c r="Q12" s="52"/>
      <c r="R12" s="52"/>
      <c r="S12" s="52">
        <v>180</v>
      </c>
      <c r="T12" s="52">
        <v>289.69299999999998</v>
      </c>
      <c r="U12" s="52"/>
      <c r="V12" s="52"/>
      <c r="W12" s="52">
        <v>110.374</v>
      </c>
      <c r="X12" s="52">
        <v>16.2</v>
      </c>
      <c r="Y12" s="52">
        <v>24.792000000000002</v>
      </c>
      <c r="Z12" s="53"/>
      <c r="AA12" s="54">
        <f t="shared" si="0"/>
        <v>1198.9949999999999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>
        <v>8.9149999999999991</v>
      </c>
      <c r="I14" s="57">
        <v>4.1100000000000003</v>
      </c>
      <c r="J14" s="57">
        <v>4.8380000000000001</v>
      </c>
      <c r="K14" s="57">
        <v>59.984999999999999</v>
      </c>
      <c r="L14" s="57">
        <v>86.345999999999989</v>
      </c>
      <c r="M14" s="57">
        <v>113.322</v>
      </c>
      <c r="N14" s="57">
        <v>63.043999999999997</v>
      </c>
      <c r="O14" s="57">
        <v>41.298999999999999</v>
      </c>
      <c r="P14" s="57">
        <v>4.5</v>
      </c>
      <c r="Q14" s="57">
        <v>7.0000000000000007E-2</v>
      </c>
      <c r="R14" s="57">
        <v>69.813999999999993</v>
      </c>
      <c r="S14" s="57">
        <v>81.944000000000003</v>
      </c>
      <c r="T14" s="57">
        <v>53.170999999999999</v>
      </c>
      <c r="U14" s="57">
        <v>28.182000000000002</v>
      </c>
      <c r="V14" s="57">
        <v>21.524999999999999</v>
      </c>
      <c r="W14" s="57">
        <v>4.069</v>
      </c>
      <c r="X14" s="57">
        <v>4.6560000000000006</v>
      </c>
      <c r="Y14" s="57"/>
      <c r="Z14" s="58"/>
      <c r="AA14" s="59">
        <f t="shared" si="0"/>
        <v>649.78999999999985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50.4</v>
      </c>
      <c r="C16" s="62">
        <f t="shared" ref="C16:Z16" si="1">IF(LEN(C$2)&gt;0,SUM(C10:C15),"")</f>
        <v>70.02</v>
      </c>
      <c r="D16" s="62">
        <f t="shared" si="1"/>
        <v>56.081000000000003</v>
      </c>
      <c r="E16" s="62">
        <f t="shared" si="1"/>
        <v>50.438000000000002</v>
      </c>
      <c r="F16" s="62">
        <f t="shared" si="1"/>
        <v>39.587000000000003</v>
      </c>
      <c r="G16" s="62">
        <f t="shared" si="1"/>
        <v>36.226999999999997</v>
      </c>
      <c r="H16" s="62">
        <f t="shared" si="1"/>
        <v>20.091000000000001</v>
      </c>
      <c r="I16" s="62">
        <f t="shared" si="1"/>
        <v>38.280999999999999</v>
      </c>
      <c r="J16" s="62">
        <f t="shared" si="1"/>
        <v>34.673999999999999</v>
      </c>
      <c r="K16" s="62">
        <f t="shared" si="1"/>
        <v>59.984999999999999</v>
      </c>
      <c r="L16" s="62">
        <f t="shared" si="1"/>
        <v>186.346</v>
      </c>
      <c r="M16" s="62">
        <f t="shared" si="1"/>
        <v>213.322</v>
      </c>
      <c r="N16" s="62">
        <f t="shared" si="1"/>
        <v>63.043999999999997</v>
      </c>
      <c r="O16" s="62">
        <f t="shared" si="1"/>
        <v>41.298999999999999</v>
      </c>
      <c r="P16" s="62">
        <f t="shared" si="1"/>
        <v>4.5</v>
      </c>
      <c r="Q16" s="62">
        <f t="shared" si="1"/>
        <v>7.0000000000000007E-2</v>
      </c>
      <c r="R16" s="62">
        <f t="shared" si="1"/>
        <v>69.813999999999993</v>
      </c>
      <c r="S16" s="62">
        <f t="shared" si="1"/>
        <v>261.94400000000002</v>
      </c>
      <c r="T16" s="62">
        <f t="shared" si="1"/>
        <v>342.86399999999998</v>
      </c>
      <c r="U16" s="62">
        <f t="shared" si="1"/>
        <v>28.182000000000002</v>
      </c>
      <c r="V16" s="62">
        <f t="shared" si="1"/>
        <v>21.524999999999999</v>
      </c>
      <c r="W16" s="62">
        <f t="shared" si="1"/>
        <v>114.443</v>
      </c>
      <c r="X16" s="62">
        <f t="shared" si="1"/>
        <v>20.856000000000002</v>
      </c>
      <c r="Y16" s="62">
        <f t="shared" si="1"/>
        <v>24.792000000000002</v>
      </c>
      <c r="Z16" s="63" t="str">
        <f t="shared" si="1"/>
        <v/>
      </c>
      <c r="AA16" s="64">
        <f>SUM(AA10:AA15)</f>
        <v>1848.7849999999999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>
        <v>0.30599999999999999</v>
      </c>
      <c r="D21" s="81">
        <v>0.10199999999999999</v>
      </c>
      <c r="E21" s="81">
        <v>2.9899999999999998</v>
      </c>
      <c r="F21" s="81">
        <v>2.427</v>
      </c>
      <c r="G21" s="81">
        <v>2.331</v>
      </c>
      <c r="H21" s="81">
        <v>2.097</v>
      </c>
      <c r="I21" s="81">
        <v>4.0140000000000002</v>
      </c>
      <c r="J21" s="81">
        <v>5.1970000000000001</v>
      </c>
      <c r="K21" s="81">
        <v>1.369</v>
      </c>
      <c r="L21" s="81">
        <v>0.84299999999999997</v>
      </c>
      <c r="M21" s="81">
        <v>4.24</v>
      </c>
      <c r="N21" s="81">
        <v>5.4220000000000006</v>
      </c>
      <c r="O21" s="81">
        <v>8.6230000000000011</v>
      </c>
      <c r="P21" s="81">
        <v>7.9700000000000006</v>
      </c>
      <c r="Q21" s="81">
        <v>7.7200000000000006</v>
      </c>
      <c r="R21" s="81">
        <v>6.73</v>
      </c>
      <c r="S21" s="81"/>
      <c r="T21" s="81"/>
      <c r="U21" s="81">
        <v>0.25</v>
      </c>
      <c r="V21" s="81">
        <v>1.2649999999999999</v>
      </c>
      <c r="W21" s="81"/>
      <c r="X21" s="81">
        <v>0.75</v>
      </c>
      <c r="Y21" s="81">
        <v>0.74</v>
      </c>
      <c r="Z21" s="78"/>
      <c r="AA21" s="79">
        <f t="shared" si="2"/>
        <v>65.385999999999996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0.30599999999999999</v>
      </c>
      <c r="D25" s="88">
        <f t="shared" si="3"/>
        <v>0.10199999999999999</v>
      </c>
      <c r="E25" s="88">
        <f t="shared" si="3"/>
        <v>2.9899999999999998</v>
      </c>
      <c r="F25" s="88">
        <f t="shared" si="3"/>
        <v>2.427</v>
      </c>
      <c r="G25" s="88">
        <f t="shared" si="3"/>
        <v>2.331</v>
      </c>
      <c r="H25" s="88">
        <f t="shared" si="3"/>
        <v>2.097</v>
      </c>
      <c r="I25" s="88">
        <f t="shared" si="3"/>
        <v>4.0140000000000002</v>
      </c>
      <c r="J25" s="88">
        <f t="shared" si="3"/>
        <v>5.1970000000000001</v>
      </c>
      <c r="K25" s="88">
        <f t="shared" si="3"/>
        <v>1.369</v>
      </c>
      <c r="L25" s="88">
        <f t="shared" si="3"/>
        <v>0.84299999999999997</v>
      </c>
      <c r="M25" s="88">
        <f t="shared" si="3"/>
        <v>4.24</v>
      </c>
      <c r="N25" s="88">
        <f t="shared" si="3"/>
        <v>5.4220000000000006</v>
      </c>
      <c r="O25" s="88">
        <f t="shared" si="3"/>
        <v>8.6230000000000011</v>
      </c>
      <c r="P25" s="88">
        <f t="shared" si="3"/>
        <v>7.9700000000000006</v>
      </c>
      <c r="Q25" s="88">
        <f t="shared" si="3"/>
        <v>7.7200000000000006</v>
      </c>
      <c r="R25" s="88">
        <f t="shared" si="3"/>
        <v>6.73</v>
      </c>
      <c r="S25" s="88">
        <f t="shared" si="3"/>
        <v>0</v>
      </c>
      <c r="T25" s="88">
        <f t="shared" si="3"/>
        <v>0</v>
      </c>
      <c r="U25" s="88">
        <f t="shared" si="3"/>
        <v>0.25</v>
      </c>
      <c r="V25" s="88">
        <f t="shared" si="3"/>
        <v>1.2649999999999999</v>
      </c>
      <c r="W25" s="88">
        <f t="shared" si="3"/>
        <v>0</v>
      </c>
      <c r="X25" s="88">
        <f t="shared" si="3"/>
        <v>0.75</v>
      </c>
      <c r="Y25" s="88">
        <f t="shared" si="3"/>
        <v>0.74</v>
      </c>
      <c r="Z25" s="89" t="str">
        <f t="shared" si="3"/>
        <v/>
      </c>
      <c r="AA25" s="90">
        <f>SUM(AA19:AA24)</f>
        <v>65.385999999999996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50.4</v>
      </c>
      <c r="C29" s="77">
        <v>70.325999999999993</v>
      </c>
      <c r="D29" s="77">
        <v>56.183</v>
      </c>
      <c r="E29" s="77">
        <v>53.427999999999997</v>
      </c>
      <c r="F29" s="77">
        <v>42.014000000000003</v>
      </c>
      <c r="G29" s="77">
        <v>38.558</v>
      </c>
      <c r="H29" s="77">
        <v>22.187999999999999</v>
      </c>
      <c r="I29" s="77">
        <v>42.295000000000002</v>
      </c>
      <c r="J29" s="77">
        <v>39.871000000000002</v>
      </c>
      <c r="K29" s="77">
        <v>61.353999999999999</v>
      </c>
      <c r="L29" s="77">
        <v>187.18899999999999</v>
      </c>
      <c r="M29" s="77">
        <v>217.56200000000001</v>
      </c>
      <c r="N29" s="77">
        <v>68.465999999999994</v>
      </c>
      <c r="O29" s="77">
        <v>49.921999999999997</v>
      </c>
      <c r="P29" s="77">
        <v>12.47</v>
      </c>
      <c r="Q29" s="77">
        <v>7.79</v>
      </c>
      <c r="R29" s="77">
        <v>76.543999999999997</v>
      </c>
      <c r="S29" s="77">
        <v>261.94400000000002</v>
      </c>
      <c r="T29" s="77">
        <v>342.86399999999998</v>
      </c>
      <c r="U29" s="77">
        <v>28.431999999999999</v>
      </c>
      <c r="V29" s="77">
        <v>22.79</v>
      </c>
      <c r="W29" s="77">
        <v>114.443</v>
      </c>
      <c r="X29" s="77">
        <v>21.606000000000002</v>
      </c>
      <c r="Y29" s="77">
        <v>25.532</v>
      </c>
      <c r="Z29" s="78"/>
      <c r="AA29" s="79">
        <f>SUM(B29:Z29)</f>
        <v>1914.1709999999998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50.4</v>
      </c>
      <c r="C31" s="62">
        <f t="shared" ref="C31:Z31" si="4">IF(LEN(C$2)&gt;0,SUM(C28:C30),"")</f>
        <v>70.325999999999993</v>
      </c>
      <c r="D31" s="62">
        <f t="shared" si="4"/>
        <v>56.183</v>
      </c>
      <c r="E31" s="62">
        <f t="shared" si="4"/>
        <v>53.427999999999997</v>
      </c>
      <c r="F31" s="62">
        <f t="shared" si="4"/>
        <v>42.014000000000003</v>
      </c>
      <c r="G31" s="62">
        <f t="shared" si="4"/>
        <v>38.558</v>
      </c>
      <c r="H31" s="62">
        <f t="shared" si="4"/>
        <v>22.187999999999999</v>
      </c>
      <c r="I31" s="62">
        <f t="shared" si="4"/>
        <v>42.295000000000002</v>
      </c>
      <c r="J31" s="62">
        <f t="shared" si="4"/>
        <v>39.871000000000002</v>
      </c>
      <c r="K31" s="62">
        <f t="shared" si="4"/>
        <v>61.353999999999999</v>
      </c>
      <c r="L31" s="62">
        <f t="shared" si="4"/>
        <v>187.18899999999999</v>
      </c>
      <c r="M31" s="62">
        <f t="shared" si="4"/>
        <v>217.56200000000001</v>
      </c>
      <c r="N31" s="62">
        <f t="shared" si="4"/>
        <v>68.465999999999994</v>
      </c>
      <c r="O31" s="62">
        <f t="shared" si="4"/>
        <v>49.921999999999997</v>
      </c>
      <c r="P31" s="62">
        <f t="shared" si="4"/>
        <v>12.47</v>
      </c>
      <c r="Q31" s="62">
        <f t="shared" si="4"/>
        <v>7.79</v>
      </c>
      <c r="R31" s="62">
        <f t="shared" si="4"/>
        <v>76.543999999999997</v>
      </c>
      <c r="S31" s="62">
        <f t="shared" si="4"/>
        <v>261.94400000000002</v>
      </c>
      <c r="T31" s="62">
        <f t="shared" si="4"/>
        <v>342.86399999999998</v>
      </c>
      <c r="U31" s="62">
        <f t="shared" si="4"/>
        <v>28.431999999999999</v>
      </c>
      <c r="V31" s="62">
        <f t="shared" si="4"/>
        <v>22.79</v>
      </c>
      <c r="W31" s="62">
        <f t="shared" si="4"/>
        <v>114.443</v>
      </c>
      <c r="X31" s="62">
        <f t="shared" si="4"/>
        <v>21.606000000000002</v>
      </c>
      <c r="Y31" s="62">
        <f t="shared" si="4"/>
        <v>25.532</v>
      </c>
      <c r="Z31" s="63" t="str">
        <f t="shared" si="4"/>
        <v/>
      </c>
      <c r="AA31" s="64">
        <f>SUM(AA28:AA30)</f>
        <v>1914.1709999999998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50.4</v>
      </c>
      <c r="C51" s="88">
        <f t="shared" si="10"/>
        <v>70.325999999999993</v>
      </c>
      <c r="D51" s="88">
        <f t="shared" si="10"/>
        <v>56.183</v>
      </c>
      <c r="E51" s="88">
        <f t="shared" si="10"/>
        <v>53.428000000000004</v>
      </c>
      <c r="F51" s="88">
        <f t="shared" si="10"/>
        <v>42.014000000000003</v>
      </c>
      <c r="G51" s="88">
        <f t="shared" si="10"/>
        <v>38.558</v>
      </c>
      <c r="H51" s="88">
        <f t="shared" si="10"/>
        <v>22.188000000000002</v>
      </c>
      <c r="I51" s="88">
        <f t="shared" si="10"/>
        <v>42.295000000000002</v>
      </c>
      <c r="J51" s="88">
        <f t="shared" si="10"/>
        <v>39.871000000000002</v>
      </c>
      <c r="K51" s="88">
        <f t="shared" si="10"/>
        <v>61.353999999999999</v>
      </c>
      <c r="L51" s="88">
        <f t="shared" si="10"/>
        <v>187.18899999999999</v>
      </c>
      <c r="M51" s="88">
        <f t="shared" si="10"/>
        <v>217.56200000000001</v>
      </c>
      <c r="N51" s="88">
        <f t="shared" si="10"/>
        <v>68.465999999999994</v>
      </c>
      <c r="O51" s="88">
        <f t="shared" si="10"/>
        <v>49.921999999999997</v>
      </c>
      <c r="P51" s="88">
        <f t="shared" si="10"/>
        <v>12.47</v>
      </c>
      <c r="Q51" s="88">
        <f t="shared" si="10"/>
        <v>7.7900000000000009</v>
      </c>
      <c r="R51" s="88">
        <f t="shared" si="10"/>
        <v>76.543999999999997</v>
      </c>
      <c r="S51" s="88">
        <f t="shared" si="10"/>
        <v>261.94400000000002</v>
      </c>
      <c r="T51" s="88">
        <f t="shared" si="10"/>
        <v>342.86399999999998</v>
      </c>
      <c r="U51" s="88">
        <f t="shared" si="10"/>
        <v>28.432000000000002</v>
      </c>
      <c r="V51" s="88">
        <f t="shared" si="10"/>
        <v>22.79</v>
      </c>
      <c r="W51" s="88">
        <f t="shared" si="10"/>
        <v>114.443</v>
      </c>
      <c r="X51" s="88">
        <f t="shared" si="10"/>
        <v>21.606000000000002</v>
      </c>
      <c r="Y51" s="88">
        <f t="shared" si="10"/>
        <v>25.532</v>
      </c>
      <c r="Z51" s="89" t="str">
        <f t="shared" si="10"/>
        <v/>
      </c>
      <c r="AA51" s="105">
        <f>SUM(B51:Z51)</f>
        <v>1914.1709999999998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44671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50.4</v>
      </c>
      <c r="C4" s="18">
        <v>70.325999999999993</v>
      </c>
      <c r="D4" s="18">
        <v>56.182999999999993</v>
      </c>
      <c r="E4" s="18">
        <v>53.42799999999999</v>
      </c>
      <c r="F4" s="18">
        <v>42.014000000000003</v>
      </c>
      <c r="G4" s="18">
        <v>38.558</v>
      </c>
      <c r="H4" s="18">
        <v>22.188000000000002</v>
      </c>
      <c r="I4" s="18">
        <v>42.295000000000016</v>
      </c>
      <c r="J4" s="18">
        <v>39.871000000000009</v>
      </c>
      <c r="K4" s="18">
        <v>61.364000000000004</v>
      </c>
      <c r="L4" s="18">
        <v>187.22600000000006</v>
      </c>
      <c r="M4" s="18">
        <v>217.58200000000002</v>
      </c>
      <c r="N4" s="18">
        <v>68.433999999999983</v>
      </c>
      <c r="O4" s="18">
        <v>49.889999999999993</v>
      </c>
      <c r="P4" s="18">
        <v>12.47</v>
      </c>
      <c r="Q4" s="18">
        <v>7.7900000000000009</v>
      </c>
      <c r="R4" s="18">
        <v>76.543999999999997</v>
      </c>
      <c r="S4" s="18">
        <v>261.95899999999995</v>
      </c>
      <c r="T4" s="18">
        <v>342.892</v>
      </c>
      <c r="U4" s="18">
        <v>28.402999999999999</v>
      </c>
      <c r="V4" s="18">
        <v>22.82</v>
      </c>
      <c r="W4" s="18">
        <v>114.4</v>
      </c>
      <c r="X4" s="18">
        <v>21.606999999999999</v>
      </c>
      <c r="Y4" s="18">
        <v>25.532</v>
      </c>
      <c r="Z4" s="19"/>
      <c r="AA4" s="20">
        <f>SUM(B4:Z4)</f>
        <v>1914.1759999999999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276.35000000000002</v>
      </c>
      <c r="C7" s="28">
        <v>275</v>
      </c>
      <c r="D7" s="28">
        <v>260</v>
      </c>
      <c r="E7" s="28">
        <v>260</v>
      </c>
      <c r="F7" s="28">
        <v>276.14999999999998</v>
      </c>
      <c r="G7" s="28">
        <v>275.31</v>
      </c>
      <c r="H7" s="28">
        <v>349.84</v>
      </c>
      <c r="I7" s="28">
        <v>290</v>
      </c>
      <c r="J7" s="28">
        <v>275</v>
      </c>
      <c r="K7" s="28">
        <v>330</v>
      </c>
      <c r="L7" s="28">
        <v>296.8</v>
      </c>
      <c r="M7" s="28">
        <v>290.75</v>
      </c>
      <c r="N7" s="28">
        <v>239.24</v>
      </c>
      <c r="O7" s="28">
        <v>236.58</v>
      </c>
      <c r="P7" s="28">
        <v>204.97</v>
      </c>
      <c r="Q7" s="28">
        <v>232.53</v>
      </c>
      <c r="R7" s="28">
        <v>253.78</v>
      </c>
      <c r="S7" s="28">
        <v>276.62</v>
      </c>
      <c r="T7" s="28">
        <v>275.12</v>
      </c>
      <c r="U7" s="28">
        <v>298.39999999999998</v>
      </c>
      <c r="V7" s="28">
        <v>330</v>
      </c>
      <c r="W7" s="28">
        <v>275.12</v>
      </c>
      <c r="X7" s="28">
        <v>257</v>
      </c>
      <c r="Y7" s="28">
        <v>271</v>
      </c>
      <c r="Z7" s="29"/>
      <c r="AA7" s="30">
        <f>IF(SUM(B7:Z7)&lt;&gt;0,AVERAGEIF(B7:Z7,"&lt;&gt;"""),"")</f>
        <v>275.23166666666663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39.724000000000004</v>
      </c>
      <c r="C14" s="57">
        <v>53.811999999999998</v>
      </c>
      <c r="D14" s="57">
        <v>40.452999999999996</v>
      </c>
      <c r="E14" s="57">
        <v>38.012</v>
      </c>
      <c r="F14" s="57">
        <v>24.853999999999999</v>
      </c>
      <c r="G14" s="57">
        <v>23.216000000000005</v>
      </c>
      <c r="H14" s="57">
        <v>0.69199999999999995</v>
      </c>
      <c r="I14" s="57">
        <v>21.508999999999993</v>
      </c>
      <c r="J14" s="57">
        <v>22.653999999999996</v>
      </c>
      <c r="K14" s="57"/>
      <c r="L14" s="57"/>
      <c r="M14" s="57"/>
      <c r="N14" s="57"/>
      <c r="O14" s="57"/>
      <c r="P14" s="57">
        <v>8.6980000000000004</v>
      </c>
      <c r="Q14" s="57">
        <v>2.7550000000000003</v>
      </c>
      <c r="R14" s="57"/>
      <c r="S14" s="57"/>
      <c r="T14" s="57"/>
      <c r="U14" s="57"/>
      <c r="V14" s="57"/>
      <c r="W14" s="57"/>
      <c r="X14" s="57"/>
      <c r="Y14" s="57">
        <v>22</v>
      </c>
      <c r="Z14" s="58"/>
      <c r="AA14" s="59">
        <f t="shared" si="0"/>
        <v>298.37900000000002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39.724000000000004</v>
      </c>
      <c r="C16" s="62">
        <f t="shared" ref="C16:Z16" si="1">IF(LEN(C$2)&gt;0,SUM(C10:C15),"")</f>
        <v>53.811999999999998</v>
      </c>
      <c r="D16" s="62">
        <f t="shared" si="1"/>
        <v>40.452999999999996</v>
      </c>
      <c r="E16" s="62">
        <f t="shared" si="1"/>
        <v>38.012</v>
      </c>
      <c r="F16" s="62">
        <f t="shared" si="1"/>
        <v>24.853999999999999</v>
      </c>
      <c r="G16" s="62">
        <f t="shared" si="1"/>
        <v>23.216000000000005</v>
      </c>
      <c r="H16" s="62">
        <f t="shared" si="1"/>
        <v>0.69199999999999995</v>
      </c>
      <c r="I16" s="62">
        <f t="shared" si="1"/>
        <v>21.508999999999993</v>
      </c>
      <c r="J16" s="62">
        <f t="shared" si="1"/>
        <v>22.653999999999996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8.6980000000000004</v>
      </c>
      <c r="Q16" s="62">
        <f t="shared" si="1"/>
        <v>2.7550000000000003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22</v>
      </c>
      <c r="Z16" s="63" t="str">
        <f t="shared" si="1"/>
        <v/>
      </c>
      <c r="AA16" s="64">
        <f>SUM(AA10:AA15)</f>
        <v>298.37900000000002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/>
      <c r="L19" s="72">
        <v>1.1000000000000001</v>
      </c>
      <c r="M19" s="72">
        <v>1.1000000000000001</v>
      </c>
      <c r="N19" s="72">
        <v>1.1000000000000001</v>
      </c>
      <c r="O19" s="72">
        <v>1.1000000000000001</v>
      </c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13.199999999999998</v>
      </c>
    </row>
    <row r="20" spans="1:27" ht="24.95" customHeight="1" x14ac:dyDescent="0.2">
      <c r="A20" s="75" t="s">
        <v>15</v>
      </c>
      <c r="B20" s="76">
        <v>4.758</v>
      </c>
      <c r="C20" s="77">
        <v>4.6870000000000003</v>
      </c>
      <c r="D20" s="77">
        <v>4.6639999999999997</v>
      </c>
      <c r="E20" s="77">
        <v>4.6959999999999997</v>
      </c>
      <c r="F20" s="77">
        <v>4.9219999999999997</v>
      </c>
      <c r="G20" s="77">
        <v>5.7130000000000001</v>
      </c>
      <c r="H20" s="77">
        <v>6.9219999999999997</v>
      </c>
      <c r="I20" s="77">
        <v>7.9329999999999998</v>
      </c>
      <c r="J20" s="77">
        <v>8.1140000000000008</v>
      </c>
      <c r="K20" s="77">
        <v>8.1780000000000008</v>
      </c>
      <c r="L20" s="77">
        <v>8.1189999999999998</v>
      </c>
      <c r="M20" s="77">
        <v>8.0440000000000005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76.75</v>
      </c>
    </row>
    <row r="21" spans="1:27" ht="24.95" customHeight="1" x14ac:dyDescent="0.2">
      <c r="A21" s="75" t="s">
        <v>16</v>
      </c>
      <c r="B21" s="80">
        <v>5.9179999999999993</v>
      </c>
      <c r="C21" s="81">
        <v>10.726999999999999</v>
      </c>
      <c r="D21" s="81">
        <v>9.9660000000000011</v>
      </c>
      <c r="E21" s="81">
        <v>9.6199999999999992</v>
      </c>
      <c r="F21" s="81">
        <v>11.138</v>
      </c>
      <c r="G21" s="81">
        <v>8.5289999999999999</v>
      </c>
      <c r="H21" s="81">
        <v>13.474</v>
      </c>
      <c r="I21" s="81">
        <v>11.753</v>
      </c>
      <c r="J21" s="81">
        <v>8.0030000000000001</v>
      </c>
      <c r="K21" s="81">
        <v>5.9859999999999998</v>
      </c>
      <c r="L21" s="81">
        <v>12.707000000000001</v>
      </c>
      <c r="M21" s="81">
        <v>14.538</v>
      </c>
      <c r="N21" s="81">
        <v>2.3340000000000001</v>
      </c>
      <c r="O21" s="81">
        <v>2.8899999999999997</v>
      </c>
      <c r="P21" s="81">
        <v>3.7720000000000002</v>
      </c>
      <c r="Q21" s="81">
        <v>5.0350000000000001</v>
      </c>
      <c r="R21" s="81">
        <v>3.444</v>
      </c>
      <c r="S21" s="81">
        <v>1.7589999999999999</v>
      </c>
      <c r="T21" s="81">
        <v>2.992</v>
      </c>
      <c r="U21" s="81">
        <v>2.5030000000000001</v>
      </c>
      <c r="V21" s="81">
        <v>1.72</v>
      </c>
      <c r="W21" s="81"/>
      <c r="X21" s="81">
        <v>0.90700000000000003</v>
      </c>
      <c r="Y21" s="81">
        <v>3.5320000000000005</v>
      </c>
      <c r="Z21" s="78"/>
      <c r="AA21" s="79">
        <f t="shared" si="2"/>
        <v>153.24699999999999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10.675999999999998</v>
      </c>
      <c r="C25" s="88">
        <f t="shared" si="3"/>
        <v>16.513999999999999</v>
      </c>
      <c r="D25" s="88">
        <f t="shared" si="3"/>
        <v>15.73</v>
      </c>
      <c r="E25" s="88">
        <f t="shared" si="3"/>
        <v>15.415999999999999</v>
      </c>
      <c r="F25" s="88">
        <f t="shared" si="3"/>
        <v>17.16</v>
      </c>
      <c r="G25" s="88">
        <f t="shared" si="3"/>
        <v>15.342000000000001</v>
      </c>
      <c r="H25" s="88">
        <f t="shared" si="3"/>
        <v>21.496000000000002</v>
      </c>
      <c r="I25" s="88">
        <f t="shared" si="3"/>
        <v>20.786000000000001</v>
      </c>
      <c r="J25" s="88">
        <f t="shared" si="3"/>
        <v>17.216999999999999</v>
      </c>
      <c r="K25" s="88">
        <f t="shared" si="3"/>
        <v>14.164000000000001</v>
      </c>
      <c r="L25" s="88">
        <f t="shared" si="3"/>
        <v>21.926000000000002</v>
      </c>
      <c r="M25" s="88">
        <f t="shared" si="3"/>
        <v>23.682000000000002</v>
      </c>
      <c r="N25" s="88">
        <f t="shared" si="3"/>
        <v>3.4340000000000002</v>
      </c>
      <c r="O25" s="88">
        <f t="shared" si="3"/>
        <v>3.9899999999999998</v>
      </c>
      <c r="P25" s="88">
        <f t="shared" si="3"/>
        <v>3.7720000000000002</v>
      </c>
      <c r="Q25" s="88">
        <f t="shared" si="3"/>
        <v>5.0350000000000001</v>
      </c>
      <c r="R25" s="88">
        <f t="shared" si="3"/>
        <v>3.444</v>
      </c>
      <c r="S25" s="88">
        <f t="shared" si="3"/>
        <v>1.7589999999999999</v>
      </c>
      <c r="T25" s="88">
        <f t="shared" si="3"/>
        <v>2.992</v>
      </c>
      <c r="U25" s="88">
        <f t="shared" si="3"/>
        <v>2.5030000000000001</v>
      </c>
      <c r="V25" s="88">
        <f t="shared" si="3"/>
        <v>1.72</v>
      </c>
      <c r="W25" s="88">
        <f t="shared" si="3"/>
        <v>0</v>
      </c>
      <c r="X25" s="88">
        <f t="shared" si="3"/>
        <v>0.90700000000000003</v>
      </c>
      <c r="Y25" s="88">
        <f t="shared" si="3"/>
        <v>3.5320000000000005</v>
      </c>
      <c r="Z25" s="89">
        <f t="shared" si="3"/>
        <v>0</v>
      </c>
      <c r="AA25" s="90">
        <f t="shared" si="3"/>
        <v>243.197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50.4</v>
      </c>
      <c r="C29" s="77">
        <v>70.325999999999993</v>
      </c>
      <c r="D29" s="77">
        <v>56.183</v>
      </c>
      <c r="E29" s="77">
        <v>53.427999999999997</v>
      </c>
      <c r="F29" s="77">
        <v>42.014000000000003</v>
      </c>
      <c r="G29" s="77">
        <v>38.558</v>
      </c>
      <c r="H29" s="77">
        <v>22.187999999999999</v>
      </c>
      <c r="I29" s="77">
        <v>42.295000000000002</v>
      </c>
      <c r="J29" s="77">
        <v>39.871000000000002</v>
      </c>
      <c r="K29" s="77">
        <v>14.164</v>
      </c>
      <c r="L29" s="77">
        <v>21.925999999999998</v>
      </c>
      <c r="M29" s="77">
        <v>23.681999999999999</v>
      </c>
      <c r="N29" s="77">
        <v>3.4340000000000002</v>
      </c>
      <c r="O29" s="77">
        <v>3.99</v>
      </c>
      <c r="P29" s="77">
        <v>12.47</v>
      </c>
      <c r="Q29" s="77">
        <v>7.79</v>
      </c>
      <c r="R29" s="77">
        <v>3.444</v>
      </c>
      <c r="S29" s="77">
        <v>1.7589999999999999</v>
      </c>
      <c r="T29" s="77">
        <v>2.992</v>
      </c>
      <c r="U29" s="77">
        <v>2.5030000000000001</v>
      </c>
      <c r="V29" s="77">
        <v>1.72</v>
      </c>
      <c r="W29" s="77"/>
      <c r="X29" s="77">
        <v>0.90700000000000003</v>
      </c>
      <c r="Y29" s="77">
        <v>25.532</v>
      </c>
      <c r="Z29" s="78"/>
      <c r="AA29" s="79">
        <f>SUM(B29:Z29)</f>
        <v>541.57600000000025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50.4</v>
      </c>
      <c r="C31" s="62">
        <f t="shared" si="4"/>
        <v>70.325999999999993</v>
      </c>
      <c r="D31" s="62">
        <f t="shared" si="4"/>
        <v>56.183</v>
      </c>
      <c r="E31" s="62">
        <f t="shared" si="4"/>
        <v>53.427999999999997</v>
      </c>
      <c r="F31" s="62">
        <f t="shared" si="4"/>
        <v>42.014000000000003</v>
      </c>
      <c r="G31" s="62">
        <f t="shared" si="4"/>
        <v>38.558</v>
      </c>
      <c r="H31" s="62">
        <f t="shared" si="4"/>
        <v>22.187999999999999</v>
      </c>
      <c r="I31" s="62">
        <f t="shared" si="4"/>
        <v>42.295000000000002</v>
      </c>
      <c r="J31" s="62">
        <f t="shared" si="4"/>
        <v>39.871000000000002</v>
      </c>
      <c r="K31" s="62">
        <f t="shared" si="4"/>
        <v>14.164</v>
      </c>
      <c r="L31" s="62">
        <f t="shared" si="4"/>
        <v>21.925999999999998</v>
      </c>
      <c r="M31" s="62">
        <f t="shared" si="4"/>
        <v>23.681999999999999</v>
      </c>
      <c r="N31" s="62">
        <f t="shared" si="4"/>
        <v>3.4340000000000002</v>
      </c>
      <c r="O31" s="62">
        <f t="shared" si="4"/>
        <v>3.99</v>
      </c>
      <c r="P31" s="62">
        <f t="shared" si="4"/>
        <v>12.47</v>
      </c>
      <c r="Q31" s="62">
        <f t="shared" si="4"/>
        <v>7.79</v>
      </c>
      <c r="R31" s="62">
        <f t="shared" si="4"/>
        <v>3.444</v>
      </c>
      <c r="S31" s="62">
        <f t="shared" si="4"/>
        <v>1.7589999999999999</v>
      </c>
      <c r="T31" s="62">
        <f t="shared" si="4"/>
        <v>2.992</v>
      </c>
      <c r="U31" s="62">
        <f t="shared" si="4"/>
        <v>2.5030000000000001</v>
      </c>
      <c r="V31" s="62">
        <f t="shared" si="4"/>
        <v>1.72</v>
      </c>
      <c r="W31" s="62">
        <f t="shared" si="4"/>
        <v>0</v>
      </c>
      <c r="X31" s="62">
        <f t="shared" si="4"/>
        <v>0.90700000000000003</v>
      </c>
      <c r="Y31" s="62">
        <f t="shared" si="4"/>
        <v>25.532</v>
      </c>
      <c r="Z31" s="63">
        <f t="shared" si="4"/>
        <v>0</v>
      </c>
      <c r="AA31" s="64">
        <f t="shared" si="4"/>
        <v>541.57600000000025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47.2</v>
      </c>
      <c r="L38" s="99">
        <v>165.3</v>
      </c>
      <c r="M38" s="99">
        <v>193.9</v>
      </c>
      <c r="N38" s="99">
        <v>65</v>
      </c>
      <c r="O38" s="99">
        <v>45.9</v>
      </c>
      <c r="P38" s="99"/>
      <c r="Q38" s="99"/>
      <c r="R38" s="99">
        <v>73.099999999999994</v>
      </c>
      <c r="S38" s="99">
        <v>260.2</v>
      </c>
      <c r="T38" s="99">
        <v>339.9</v>
      </c>
      <c r="U38" s="99">
        <v>25.9</v>
      </c>
      <c r="V38" s="99">
        <v>21.1</v>
      </c>
      <c r="W38" s="99">
        <v>114.4</v>
      </c>
      <c r="X38" s="99">
        <v>20.7</v>
      </c>
      <c r="Y38" s="99"/>
      <c r="Z38" s="100"/>
      <c r="AA38" s="79">
        <f t="shared" si="5"/>
        <v>1372.6000000000001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47.2</v>
      </c>
      <c r="L39" s="88">
        <f t="shared" si="6"/>
        <v>165.3</v>
      </c>
      <c r="M39" s="88">
        <f t="shared" si="6"/>
        <v>193.9</v>
      </c>
      <c r="N39" s="88">
        <f t="shared" si="6"/>
        <v>65</v>
      </c>
      <c r="O39" s="88">
        <f t="shared" si="6"/>
        <v>45.9</v>
      </c>
      <c r="P39" s="88">
        <f t="shared" si="6"/>
        <v>0</v>
      </c>
      <c r="Q39" s="88">
        <f t="shared" si="6"/>
        <v>0</v>
      </c>
      <c r="R39" s="88">
        <f t="shared" si="6"/>
        <v>73.099999999999994</v>
      </c>
      <c r="S39" s="88">
        <f t="shared" si="6"/>
        <v>260.2</v>
      </c>
      <c r="T39" s="88">
        <f t="shared" si="6"/>
        <v>339.9</v>
      </c>
      <c r="U39" s="88">
        <f t="shared" si="6"/>
        <v>25.9</v>
      </c>
      <c r="V39" s="88">
        <f t="shared" si="6"/>
        <v>21.1</v>
      </c>
      <c r="W39" s="88">
        <f t="shared" si="6"/>
        <v>114.4</v>
      </c>
      <c r="X39" s="88">
        <f t="shared" si="6"/>
        <v>20.7</v>
      </c>
      <c r="Y39" s="88">
        <f t="shared" si="6"/>
        <v>0</v>
      </c>
      <c r="Z39" s="89">
        <f t="shared" si="6"/>
        <v>0</v>
      </c>
      <c r="AA39" s="90">
        <f t="shared" si="5"/>
        <v>1372.6000000000001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>
        <v>47.2</v>
      </c>
      <c r="L46" s="99">
        <v>165.3</v>
      </c>
      <c r="M46" s="99">
        <v>193.9</v>
      </c>
      <c r="N46" s="99">
        <v>65</v>
      </c>
      <c r="O46" s="99">
        <v>45.9</v>
      </c>
      <c r="P46" s="99"/>
      <c r="Q46" s="99"/>
      <c r="R46" s="99">
        <v>73.099999999999994</v>
      </c>
      <c r="S46" s="99">
        <v>260.2</v>
      </c>
      <c r="T46" s="99">
        <v>339.9</v>
      </c>
      <c r="U46" s="99">
        <v>25.9</v>
      </c>
      <c r="V46" s="99">
        <v>21.1</v>
      </c>
      <c r="W46" s="99">
        <v>114.4</v>
      </c>
      <c r="X46" s="99">
        <v>20.7</v>
      </c>
      <c r="Y46" s="99"/>
      <c r="Z46" s="100"/>
      <c r="AA46" s="79">
        <f t="shared" si="7"/>
        <v>1372.6000000000001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47.2</v>
      </c>
      <c r="L48" s="88">
        <f t="shared" si="8"/>
        <v>165.3</v>
      </c>
      <c r="M48" s="88">
        <f t="shared" si="8"/>
        <v>193.9</v>
      </c>
      <c r="N48" s="88">
        <f t="shared" si="8"/>
        <v>65</v>
      </c>
      <c r="O48" s="88">
        <f t="shared" si="8"/>
        <v>45.9</v>
      </c>
      <c r="P48" s="88">
        <f t="shared" si="8"/>
        <v>0</v>
      </c>
      <c r="Q48" s="88">
        <f t="shared" si="8"/>
        <v>0</v>
      </c>
      <c r="R48" s="88">
        <f t="shared" si="8"/>
        <v>73.099999999999994</v>
      </c>
      <c r="S48" s="88">
        <f t="shared" si="8"/>
        <v>260.2</v>
      </c>
      <c r="T48" s="88">
        <f t="shared" si="8"/>
        <v>339.9</v>
      </c>
      <c r="U48" s="88">
        <f t="shared" si="8"/>
        <v>25.9</v>
      </c>
      <c r="V48" s="88">
        <f t="shared" si="8"/>
        <v>21.1</v>
      </c>
      <c r="W48" s="88">
        <f t="shared" si="8"/>
        <v>114.4</v>
      </c>
      <c r="X48" s="88">
        <f t="shared" si="8"/>
        <v>20.7</v>
      </c>
      <c r="Y48" s="88">
        <f t="shared" si="8"/>
        <v>0</v>
      </c>
      <c r="Z48" s="89">
        <f t="shared" si="8"/>
        <v>0</v>
      </c>
      <c r="AA48" s="90">
        <f t="shared" si="7"/>
        <v>1372.6000000000001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50.400000000000006</v>
      </c>
      <c r="C51" s="88">
        <f t="shared" si="10"/>
        <v>70.325999999999993</v>
      </c>
      <c r="D51" s="88">
        <f t="shared" si="10"/>
        <v>56.182999999999993</v>
      </c>
      <c r="E51" s="88">
        <f t="shared" si="10"/>
        <v>53.427999999999997</v>
      </c>
      <c r="F51" s="88">
        <f t="shared" si="10"/>
        <v>42.013999999999996</v>
      </c>
      <c r="G51" s="88">
        <f t="shared" si="10"/>
        <v>38.558000000000007</v>
      </c>
      <c r="H51" s="88">
        <f t="shared" si="10"/>
        <v>22.188000000000002</v>
      </c>
      <c r="I51" s="88">
        <f t="shared" si="10"/>
        <v>42.294999999999995</v>
      </c>
      <c r="J51" s="88">
        <f t="shared" si="10"/>
        <v>39.870999999999995</v>
      </c>
      <c r="K51" s="88">
        <f t="shared" si="10"/>
        <v>61.364000000000004</v>
      </c>
      <c r="L51" s="88">
        <f t="shared" si="10"/>
        <v>187.226</v>
      </c>
      <c r="M51" s="88">
        <f t="shared" si="10"/>
        <v>217.58199999999999</v>
      </c>
      <c r="N51" s="88">
        <f t="shared" si="10"/>
        <v>68.433999999999997</v>
      </c>
      <c r="O51" s="88">
        <f t="shared" si="10"/>
        <v>49.89</v>
      </c>
      <c r="P51" s="88">
        <f t="shared" si="10"/>
        <v>12.47</v>
      </c>
      <c r="Q51" s="88">
        <f t="shared" si="10"/>
        <v>7.7900000000000009</v>
      </c>
      <c r="R51" s="88">
        <f t="shared" si="10"/>
        <v>76.543999999999997</v>
      </c>
      <c r="S51" s="88">
        <f t="shared" si="10"/>
        <v>261.959</v>
      </c>
      <c r="T51" s="88">
        <f t="shared" si="10"/>
        <v>342.892</v>
      </c>
      <c r="U51" s="88">
        <f t="shared" si="10"/>
        <v>28.402999999999999</v>
      </c>
      <c r="V51" s="88">
        <f t="shared" si="10"/>
        <v>22.82</v>
      </c>
      <c r="W51" s="88">
        <f t="shared" si="10"/>
        <v>114.4</v>
      </c>
      <c r="X51" s="88">
        <f t="shared" si="10"/>
        <v>21.606999999999999</v>
      </c>
      <c r="Y51" s="88">
        <f t="shared" si="10"/>
        <v>25.532</v>
      </c>
      <c r="Z51" s="89">
        <f t="shared" si="10"/>
        <v>0</v>
      </c>
      <c r="AA51" s="105">
        <f>SUM(B51:Z51)</f>
        <v>1914.1759999999999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W30" sqref="W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44671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>
        <v>47.2</v>
      </c>
      <c r="L4" s="18">
        <v>165.3</v>
      </c>
      <c r="M4" s="18">
        <v>193.9</v>
      </c>
      <c r="N4" s="18">
        <v>65</v>
      </c>
      <c r="O4" s="18">
        <v>45.9</v>
      </c>
      <c r="P4" s="18"/>
      <c r="Q4" s="18"/>
      <c r="R4" s="18">
        <v>73.099999999999994</v>
      </c>
      <c r="S4" s="18">
        <v>260.2</v>
      </c>
      <c r="T4" s="18">
        <v>339.9</v>
      </c>
      <c r="U4" s="18">
        <v>25.9</v>
      </c>
      <c r="V4" s="18">
        <v>21.1</v>
      </c>
      <c r="W4" s="18">
        <v>114.4</v>
      </c>
      <c r="X4" s="18">
        <v>20.7</v>
      </c>
      <c r="Y4" s="18"/>
      <c r="Z4" s="19"/>
      <c r="AA4" s="112">
        <f>SUM(B4:Z4)</f>
        <v>1372.6000000000001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276.35000000000002</v>
      </c>
      <c r="C7" s="118">
        <v>275</v>
      </c>
      <c r="D7" s="118">
        <v>260</v>
      </c>
      <c r="E7" s="118">
        <v>260</v>
      </c>
      <c r="F7" s="118">
        <v>276.14999999999998</v>
      </c>
      <c r="G7" s="118">
        <v>275.31</v>
      </c>
      <c r="H7" s="118">
        <v>349.84</v>
      </c>
      <c r="I7" s="118">
        <v>290</v>
      </c>
      <c r="J7" s="118">
        <v>275</v>
      </c>
      <c r="K7" s="118">
        <v>330</v>
      </c>
      <c r="L7" s="118">
        <v>296.8</v>
      </c>
      <c r="M7" s="118">
        <v>290.75</v>
      </c>
      <c r="N7" s="118">
        <v>239.24</v>
      </c>
      <c r="O7" s="118">
        <v>236.58</v>
      </c>
      <c r="P7" s="118">
        <v>204.97</v>
      </c>
      <c r="Q7" s="118">
        <v>232.53</v>
      </c>
      <c r="R7" s="118">
        <v>253.78</v>
      </c>
      <c r="S7" s="118">
        <v>276.62</v>
      </c>
      <c r="T7" s="118">
        <v>275.12</v>
      </c>
      <c r="U7" s="118">
        <v>298.39999999999998</v>
      </c>
      <c r="V7" s="118">
        <v>330</v>
      </c>
      <c r="W7" s="118">
        <v>275.12</v>
      </c>
      <c r="X7" s="118">
        <v>257</v>
      </c>
      <c r="Y7" s="118">
        <v>271</v>
      </c>
      <c r="Z7" s="119"/>
      <c r="AA7" s="120">
        <f>IF(SUM(B7:Z7)&lt;&gt;0,AVERAGEIF(B7:Z7,"&lt;&gt;"""),"")</f>
        <v>275.23166666666663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>
        <v>47.2</v>
      </c>
      <c r="L23" s="134">
        <v>165.3</v>
      </c>
      <c r="M23" s="134">
        <v>193.9</v>
      </c>
      <c r="N23" s="134">
        <v>65</v>
      </c>
      <c r="O23" s="134">
        <v>45.9</v>
      </c>
      <c r="P23" s="134"/>
      <c r="Q23" s="134"/>
      <c r="R23" s="134">
        <v>73.099999999999994</v>
      </c>
      <c r="S23" s="134">
        <v>260.2</v>
      </c>
      <c r="T23" s="134">
        <v>339.9</v>
      </c>
      <c r="U23" s="134">
        <v>25.9</v>
      </c>
      <c r="V23" s="134">
        <v>21.1</v>
      </c>
      <c r="W23" s="134">
        <v>114.4</v>
      </c>
      <c r="X23" s="134">
        <v>20.7</v>
      </c>
      <c r="Y23" s="134"/>
      <c r="Z23" s="132"/>
      <c r="AA23" s="133">
        <f t="shared" si="2"/>
        <v>1372.6000000000001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47.2</v>
      </c>
      <c r="L24" s="136">
        <f t="shared" si="3"/>
        <v>165.3</v>
      </c>
      <c r="M24" s="136">
        <f t="shared" si="3"/>
        <v>193.9</v>
      </c>
      <c r="N24" s="136">
        <f t="shared" si="3"/>
        <v>65</v>
      </c>
      <c r="O24" s="136">
        <f t="shared" si="3"/>
        <v>45.9</v>
      </c>
      <c r="P24" s="136">
        <f t="shared" si="3"/>
        <v>0</v>
      </c>
      <c r="Q24" s="136">
        <f t="shared" si="3"/>
        <v>0</v>
      </c>
      <c r="R24" s="136">
        <f t="shared" si="3"/>
        <v>73.099999999999994</v>
      </c>
      <c r="S24" s="136">
        <f t="shared" si="3"/>
        <v>260.2</v>
      </c>
      <c r="T24" s="136">
        <f t="shared" si="3"/>
        <v>339.9</v>
      </c>
      <c r="U24" s="136">
        <f t="shared" si="3"/>
        <v>25.9</v>
      </c>
      <c r="V24" s="136">
        <f t="shared" si="3"/>
        <v>21.1</v>
      </c>
      <c r="W24" s="136">
        <f t="shared" si="3"/>
        <v>114.4</v>
      </c>
      <c r="X24" s="136">
        <f t="shared" si="3"/>
        <v>20.7</v>
      </c>
      <c r="Y24" s="136">
        <f t="shared" si="3"/>
        <v>0</v>
      </c>
      <c r="Z24" s="137" t="str">
        <f t="shared" si="3"/>
        <v/>
      </c>
      <c r="AA24" s="90">
        <f t="shared" si="2"/>
        <v>1372.6000000000001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2022-04-19T20:20:44Z</dcterms:created>
  <dcterms:modified xsi:type="dcterms:W3CDTF">2022-04-19T20:20:45Z</dcterms:modified>
</cp:coreProperties>
</file>