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<sst xmlns="http://schemas.openxmlformats.org/spreadsheetml/2006/main" count="117" uniqueCount="53">
  <si>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18/04/2022 23:18:16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</si>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</sst>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23.356000000000002</c:v>
                </c:pt>
                <c:pt idx="6">
                  <c:v>15.119</c:v>
                </c:pt>
                <c:pt idx="7">
                  <c:v>8.4269999999999996</c:v>
                </c:pt>
                <c:pt idx="8">
                  <c:v>9.5150000000000006</c:v>
                </c:pt>
                <c:pt idx="9">
                  <c:v>10.042999999999999</c:v>
                </c:pt>
                <c:pt idx="11">
                  <c:v>11.125</c:v>
                </c:pt>
                <c:pt idx="12">
                  <c:v>60</c:v>
                </c:pt>
                <c:pt idx="13">
                  <c:v>5.891</c:v>
                </c:pt>
                <c:pt idx="16">
                  <c:v>12.895</c:v>
                </c:pt>
                <c:pt idx="17">
                  <c:v>11.54</c:v>
                </c:pt>
                <c:pt idx="18">
                  <c:v>7.4390000000000001</c:v>
                </c:pt>
                <c:pt idx="19">
                  <c:v>10.641999999999999</c:v>
                </c:pt>
                <c:pt idx="20">
                  <c:v>4.7560000000000002</c:v>
                </c:pt>
                <c:pt idx="21">
                  <c:v>5.8999999999999997E-2</c:v>
                </c:pt>
                <c:pt idx="23">
                  <c:v>34.533999999999999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20.3</c:v>
                </c:pt>
                <c:pt idx="3">
                  <c:v>13.4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20.03</c:v>
                </c:pt>
                <c:pt idx="1">
                  <c:v>18.266999999999999</c:v>
                </c:pt>
                <c:pt idx="4">
                  <c:v>6.16</c:v>
                </c:pt>
                <c:pt idx="5">
                  <c:v>3.1309999999999998</c:v>
                </c:pt>
                <c:pt idx="6">
                  <c:v>0.81200000000000006</c:v>
                </c:pt>
                <c:pt idx="7">
                  <c:v>3.1789999999999998</c:v>
                </c:pt>
                <c:pt idx="8">
                  <c:v>7.5620000000000003</c:v>
                </c:pt>
                <c:pt idx="9">
                  <c:v>9.0510000000000002</c:v>
                </c:pt>
                <c:pt idx="10">
                  <c:v>16.471999999999998</c:v>
                </c:pt>
                <c:pt idx="11">
                  <c:v>10.09</c:v>
                </c:pt>
                <c:pt idx="13">
                  <c:v>0.123</c:v>
                </c:pt>
                <c:pt idx="14">
                  <c:v>11.064</c:v>
                </c:pt>
                <c:pt idx="15">
                  <c:v>6.8579999999999997</c:v>
                </c:pt>
                <c:pt idx="17">
                  <c:v>0.02</c:v>
                </c:pt>
                <c:pt idx="19">
                  <c:v>2.1339999999999999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7848528"/>
        <c:axId val="127850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23.724000000000004</c:v>
                </c:pt>
                <c:pt idx="1">
                  <c:v>21.997999999999998</c:v>
                </c:pt>
                <c:pt idx="2">
                  <c:v>23.331000000000003</c:v>
                </c:pt>
                <c:pt idx="3">
                  <c:v>18.71</c:v>
                </c:pt>
                <c:pt idx="4">
                  <c:v>10.51</c:v>
                </c:pt>
                <c:pt idx="5">
                  <c:v>29.33799999999999</c:v>
                </c:pt>
                <c:pt idx="6">
                  <c:v>20.800999999999998</c:v>
                </c:pt>
                <c:pt idx="7">
                  <c:v>20.564</c:v>
                </c:pt>
                <c:pt idx="8">
                  <c:v>24.763000000000002</c:v>
                </c:pt>
                <c:pt idx="9">
                  <c:v>23.589999999999996</c:v>
                </c:pt>
                <c:pt idx="10">
                  <c:v>21.215000000000003</c:v>
                </c:pt>
                <c:pt idx="11">
                  <c:v>28.846</c:v>
                </c:pt>
                <c:pt idx="12">
                  <c:v>64.715000000000003</c:v>
                </c:pt>
                <c:pt idx="13">
                  <c:v>12.536</c:v>
                </c:pt>
                <c:pt idx="14">
                  <c:v>16.573</c:v>
                </c:pt>
                <c:pt idx="15">
                  <c:v>11.298999999999999</c:v>
                </c:pt>
                <c:pt idx="16">
                  <c:v>16.339000000000002</c:v>
                </c:pt>
                <c:pt idx="17">
                  <c:v>14.294</c:v>
                </c:pt>
                <c:pt idx="18">
                  <c:v>10.171999999999999</c:v>
                </c:pt>
                <c:pt idx="19">
                  <c:v>15.479999999999997</c:v>
                </c:pt>
                <c:pt idx="20">
                  <c:v>8.9290000000000003</c:v>
                </c:pt>
                <c:pt idx="21">
                  <c:v>3.68</c:v>
                </c:pt>
                <c:pt idx="22">
                  <c:v>3.17</c:v>
                </c:pt>
                <c:pt idx="23">
                  <c:v>35.369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848528"/>
        <c:axId val="127850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225.1</c:v>
                </c:pt>
                <c:pt idx="1">
                  <c:v>225.1</c:v>
                </c:pt>
                <c:pt idx="2">
                  <c:v>188.15</c:v>
                </c:pt>
                <c:pt idx="3">
                  <c:v>187.95</c:v>
                </c:pt>
                <c:pt idx="4">
                  <c:v>244.48</c:v>
                </c:pt>
                <c:pt idx="5">
                  <c:v>266.18</c:v>
                </c:pt>
                <c:pt idx="6">
                  <c:v>287</c:v>
                </c:pt>
                <c:pt idx="7">
                  <c:v>352</c:v>
                </c:pt>
                <c:pt idx="8">
                  <c:v>354</c:v>
                </c:pt>
                <c:pt idx="9">
                  <c:v>355</c:v>
                </c:pt>
                <c:pt idx="10">
                  <c:v>318.87</c:v>
                </c:pt>
                <c:pt idx="11">
                  <c:v>345</c:v>
                </c:pt>
                <c:pt idx="12">
                  <c:v>275.27</c:v>
                </c:pt>
                <c:pt idx="13">
                  <c:v>248</c:v>
                </c:pt>
                <c:pt idx="14">
                  <c:v>224.39</c:v>
                </c:pt>
                <c:pt idx="15">
                  <c:v>226.32</c:v>
                </c:pt>
                <c:pt idx="16">
                  <c:v>262</c:v>
                </c:pt>
                <c:pt idx="17">
                  <c:v>262</c:v>
                </c:pt>
                <c:pt idx="18">
                  <c:v>354</c:v>
                </c:pt>
                <c:pt idx="19">
                  <c:v>362.64</c:v>
                </c:pt>
                <c:pt idx="20">
                  <c:v>354</c:v>
                </c:pt>
                <c:pt idx="21">
                  <c:v>354</c:v>
                </c:pt>
                <c:pt idx="22">
                  <c:v>271.83999999999997</c:v>
                </c:pt>
                <c:pt idx="23">
                  <c:v>256.29000000000002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831312"/>
        <c:axId val="127852056"/>
      </c:lineChart>
      <c:catAx>
        <c:axId val="127848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27850488"/>
        <c:crosses val="autoZero"/>
        <c:auto val="1"/>
        <c:lblAlgn val="ctr"/>
        <c:lblOffset val="100"/>
        <c:noMultiLvlLbl val="0"/>
      </c:catAx>
      <c:valAx>
        <c:axId val="127850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27848528"/>
        <c:crosses val="autoZero"/>
        <c:crossBetween val="between"/>
      </c:valAx>
      <c:valAx>
        <c:axId val="127852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2831312"/>
        <c:crosses val="max"/>
        <c:crossBetween val="between"/>
      </c:valAx>
      <c:catAx>
        <c:axId val="202831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27852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23.724</v>
      </c>
      <c r="C4" s="18">
        <v>21.997999999999998</v>
      </c>
      <c r="D4" s="18">
        <v>23.295000000000002</v>
      </c>
      <c r="E4" s="18">
        <v>18.667000000000002</v>
      </c>
      <c r="F4" s="18">
        <v>10.509999999999998</v>
      </c>
      <c r="G4" s="18">
        <v>29.338000000000005</v>
      </c>
      <c r="H4" s="18">
        <v>20.800999999999998</v>
      </c>
      <c r="I4" s="18">
        <v>20.564</v>
      </c>
      <c r="J4" s="18">
        <v>24.762999999999998</v>
      </c>
      <c r="K4" s="18">
        <v>23.59</v>
      </c>
      <c r="L4" s="18">
        <v>21.215</v>
      </c>
      <c r="M4" s="18">
        <v>28.846</v>
      </c>
      <c r="N4" s="18">
        <v>64.715000000000003</v>
      </c>
      <c r="O4" s="18">
        <v>12.536000000000001</v>
      </c>
      <c r="P4" s="18">
        <v>16.573</v>
      </c>
      <c r="Q4" s="18">
        <v>11.298999999999999</v>
      </c>
      <c r="R4" s="18">
        <v>16.339000000000002</v>
      </c>
      <c r="S4" s="18">
        <v>14.293999999999999</v>
      </c>
      <c r="T4" s="18">
        <v>10.172000000000001</v>
      </c>
      <c r="U4" s="18">
        <v>15.48</v>
      </c>
      <c r="V4" s="18">
        <v>8.9289999999999985</v>
      </c>
      <c r="W4" s="18">
        <v>3.6799999999999997</v>
      </c>
      <c r="X4" s="18">
        <v>3.17</v>
      </c>
      <c r="Y4" s="18">
        <v>35.369</v>
      </c>
      <c r="Z4" s="19"/>
      <c r="AA4" s="20">
        <f>SUM(B4:Z4)</f>
        <v>479.86699999999996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225.1</v>
      </c>
      <c r="C7" s="28">
        <v>225.1</v>
      </c>
      <c r="D7" s="28">
        <v>188.15</v>
      </c>
      <c r="E7" s="28">
        <v>187.95</v>
      </c>
      <c r="F7" s="28">
        <v>244.48</v>
      </c>
      <c r="G7" s="28">
        <v>266.18</v>
      </c>
      <c r="H7" s="28">
        <v>287</v>
      </c>
      <c r="I7" s="28">
        <v>352</v>
      </c>
      <c r="J7" s="28">
        <v>354</v>
      </c>
      <c r="K7" s="28">
        <v>355</v>
      </c>
      <c r="L7" s="28">
        <v>318.87</v>
      </c>
      <c r="M7" s="28">
        <v>345</v>
      </c>
      <c r="N7" s="28">
        <v>275.27</v>
      </c>
      <c r="O7" s="28">
        <v>248</v>
      </c>
      <c r="P7" s="28">
        <v>224.39</v>
      </c>
      <c r="Q7" s="28">
        <v>226.32</v>
      </c>
      <c r="R7" s="28">
        <v>262</v>
      </c>
      <c r="S7" s="28">
        <v>262</v>
      </c>
      <c r="T7" s="28">
        <v>354</v>
      </c>
      <c r="U7" s="28">
        <v>362.64</v>
      </c>
      <c r="V7" s="28">
        <v>354</v>
      </c>
      <c r="W7" s="28">
        <v>354</v>
      </c>
      <c r="X7" s="28">
        <v>271.83999999999997</v>
      </c>
      <c r="Y7" s="28">
        <v>256.29000000000002</v>
      </c>
      <c r="Z7" s="29"/>
      <c r="AA7" s="30">
        <f>IF(SUM(B7:Z7)&lt;&gt;0,AVERAGEIF(B7:Z7,"&lt;&gt;"""),"")</f>
        <v>283.31583333333333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23.356000000000002</v>
      </c>
      <c r="H12" s="52">
        <v>15.119</v>
      </c>
      <c r="I12" s="52">
        <v>8.4269999999999996</v>
      </c>
      <c r="J12" s="52">
        <v>9.5150000000000006</v>
      </c>
      <c r="K12" s="52">
        <v>10.042999999999999</v>
      </c>
      <c r="L12" s="52"/>
      <c r="M12" s="52">
        <v>11.125</v>
      </c>
      <c r="N12" s="52">
        <v>60</v>
      </c>
      <c r="O12" s="52">
        <v>5.891</v>
      </c>
      <c r="P12" s="52"/>
      <c r="Q12" s="52"/>
      <c r="R12" s="52">
        <v>12.895</v>
      </c>
      <c r="S12" s="52">
        <v>11.54</v>
      </c>
      <c r="T12" s="52">
        <v>7.4390000000000001</v>
      </c>
      <c r="U12" s="52">
        <v>10.641999999999999</v>
      </c>
      <c r="V12" s="52">
        <v>4.7560000000000002</v>
      </c>
      <c r="W12" s="52">
        <v>5.8999999999999997E-2</v>
      </c>
      <c r="X12" s="52"/>
      <c r="Y12" s="52">
        <v>34.533999999999999</v>
      </c>
      <c r="Z12" s="53"/>
      <c r="AA12" s="54">
        <f t="shared" si="0"/>
        <v>225.34099999999998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20.03</v>
      </c>
      <c r="C14" s="57">
        <v>18.266999999999999</v>
      </c>
      <c r="D14" s="57"/>
      <c r="E14" s="57"/>
      <c r="F14" s="57">
        <v>6.16</v>
      </c>
      <c r="G14" s="57">
        <v>3.1309999999999998</v>
      </c>
      <c r="H14" s="57">
        <v>0.81200000000000006</v>
      </c>
      <c r="I14" s="57">
        <v>3.1789999999999998</v>
      </c>
      <c r="J14" s="57">
        <v>7.5620000000000003</v>
      </c>
      <c r="K14" s="57">
        <v>9.0510000000000002</v>
      </c>
      <c r="L14" s="57">
        <v>16.471999999999998</v>
      </c>
      <c r="M14" s="57">
        <v>10.09</v>
      </c>
      <c r="N14" s="57"/>
      <c r="O14" s="57">
        <v>0.123</v>
      </c>
      <c r="P14" s="57">
        <v>11.064</v>
      </c>
      <c r="Q14" s="57">
        <v>6.8579999999999997</v>
      </c>
      <c r="R14" s="57"/>
      <c r="S14" s="57">
        <v>0.02</v>
      </c>
      <c r="T14" s="57"/>
      <c r="U14" s="57">
        <v>2.1339999999999999</v>
      </c>
      <c r="V14" s="57"/>
      <c r="W14" s="57"/>
      <c r="X14" s="57"/>
      <c r="Y14" s="57"/>
      <c r="Z14" s="58"/>
      <c r="AA14" s="59">
        <f t="shared" si="0"/>
        <v>114.953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20.03</v>
      </c>
      <c r="C16" s="62">
        <f t="shared" ref="C16:Z16" si="1">IF(LEN(C$2)&gt;0,SUM(C10:C15),"")</f>
        <v>18.266999999999999</v>
      </c>
      <c r="D16" s="62">
        <f t="shared" si="1"/>
        <v>0</v>
      </c>
      <c r="E16" s="62">
        <f t="shared" si="1"/>
        <v>0</v>
      </c>
      <c r="F16" s="62">
        <f t="shared" si="1"/>
        <v>6.16</v>
      </c>
      <c r="G16" s="62">
        <f t="shared" si="1"/>
        <v>26.487000000000002</v>
      </c>
      <c r="H16" s="62">
        <f t="shared" si="1"/>
        <v>15.930999999999999</v>
      </c>
      <c r="I16" s="62">
        <f t="shared" si="1"/>
        <v>11.606</v>
      </c>
      <c r="J16" s="62">
        <f t="shared" si="1"/>
        <v>17.077000000000002</v>
      </c>
      <c r="K16" s="62">
        <f t="shared" si="1"/>
        <v>19.094000000000001</v>
      </c>
      <c r="L16" s="62">
        <f t="shared" si="1"/>
        <v>16.471999999999998</v>
      </c>
      <c r="M16" s="62">
        <f t="shared" si="1"/>
        <v>21.215</v>
      </c>
      <c r="N16" s="62">
        <f t="shared" si="1"/>
        <v>60</v>
      </c>
      <c r="O16" s="62">
        <f t="shared" si="1"/>
        <v>6.0140000000000002</v>
      </c>
      <c r="P16" s="62">
        <f t="shared" si="1"/>
        <v>11.064</v>
      </c>
      <c r="Q16" s="62">
        <f t="shared" si="1"/>
        <v>6.8579999999999997</v>
      </c>
      <c r="R16" s="62">
        <f t="shared" si="1"/>
        <v>12.895</v>
      </c>
      <c r="S16" s="62">
        <f t="shared" si="1"/>
        <v>11.559999999999999</v>
      </c>
      <c r="T16" s="62">
        <f t="shared" si="1"/>
        <v>7.4390000000000001</v>
      </c>
      <c r="U16" s="62">
        <f t="shared" si="1"/>
        <v>12.776</v>
      </c>
      <c r="V16" s="62">
        <f t="shared" si="1"/>
        <v>4.7560000000000002</v>
      </c>
      <c r="W16" s="62">
        <f t="shared" si="1"/>
        <v>5.8999999999999997E-2</v>
      </c>
      <c r="X16" s="62">
        <f t="shared" si="1"/>
        <v>0</v>
      </c>
      <c r="Y16" s="62">
        <f t="shared" si="1"/>
        <v>34.533999999999999</v>
      </c>
      <c r="Z16" s="63" t="str">
        <f t="shared" si="1"/>
        <v/>
      </c>
      <c r="AA16" s="64">
        <f>SUM(AA10:AA15)</f>
        <v>340.29399999999998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2.6509999999999998</v>
      </c>
      <c r="C20" s="77">
        <v>2.609</v>
      </c>
      <c r="D20" s="77">
        <v>1.881</v>
      </c>
      <c r="E20" s="77">
        <v>1.903</v>
      </c>
      <c r="F20" s="77">
        <v>1.5549999999999999</v>
      </c>
      <c r="G20" s="77"/>
      <c r="H20" s="77">
        <v>2.9849999999999999</v>
      </c>
      <c r="I20" s="77">
        <v>3.2519999999999998</v>
      </c>
      <c r="J20" s="77">
        <v>3.3740000000000001</v>
      </c>
      <c r="K20" s="77">
        <v>3.3730000000000002</v>
      </c>
      <c r="L20" s="77">
        <v>3.3959999999999999</v>
      </c>
      <c r="M20" s="77">
        <v>3.4</v>
      </c>
      <c r="N20" s="77"/>
      <c r="O20" s="77">
        <v>3.298</v>
      </c>
      <c r="P20" s="77">
        <v>3.1509999999999998</v>
      </c>
      <c r="Q20" s="77">
        <v>2.9769999999999999</v>
      </c>
      <c r="R20" s="77">
        <v>2.863</v>
      </c>
      <c r="S20" s="77">
        <v>1.849</v>
      </c>
      <c r="T20" s="77">
        <v>2.7330000000000001</v>
      </c>
      <c r="U20" s="77">
        <v>2.7040000000000002</v>
      </c>
      <c r="V20" s="77">
        <v>2.899</v>
      </c>
      <c r="W20" s="77">
        <v>2.6819999999999999</v>
      </c>
      <c r="X20" s="77">
        <v>2.581</v>
      </c>
      <c r="Y20" s="77"/>
      <c r="Z20" s="78"/>
      <c r="AA20" s="79">
        <f t="shared" si="2"/>
        <v>58.116</v>
      </c>
    </row>
    <row r="21" spans="1:27" ht="24.95" customHeight="1" x14ac:dyDescent="0.2">
      <c r="A21" s="75" t="s">
        <v>16</v>
      </c>
      <c r="B21" s="80">
        <v>1.0429999999999999</v>
      </c>
      <c r="C21" s="81">
        <v>1.1220000000000001</v>
      </c>
      <c r="D21" s="81">
        <v>1.1140000000000001</v>
      </c>
      <c r="E21" s="81">
        <v>3.3639999999999999</v>
      </c>
      <c r="F21" s="81">
        <v>2.7949999999999999</v>
      </c>
      <c r="G21" s="81">
        <v>2.851</v>
      </c>
      <c r="H21" s="81">
        <v>1.885</v>
      </c>
      <c r="I21" s="81">
        <v>5.7059999999999995</v>
      </c>
      <c r="J21" s="81">
        <v>4.3120000000000003</v>
      </c>
      <c r="K21" s="81">
        <v>1.123</v>
      </c>
      <c r="L21" s="81">
        <v>1.347</v>
      </c>
      <c r="M21" s="81">
        <v>4.2309999999999999</v>
      </c>
      <c r="N21" s="81">
        <v>4.7149999999999999</v>
      </c>
      <c r="O21" s="81">
        <v>3.2240000000000002</v>
      </c>
      <c r="P21" s="81">
        <v>2.3579999999999997</v>
      </c>
      <c r="Q21" s="81">
        <v>1.464</v>
      </c>
      <c r="R21" s="81">
        <v>0.58099999999999996</v>
      </c>
      <c r="S21" s="81">
        <v>0.88500000000000001</v>
      </c>
      <c r="T21" s="81"/>
      <c r="U21" s="81"/>
      <c r="V21" s="81">
        <v>1.274</v>
      </c>
      <c r="W21" s="81">
        <v>0.93900000000000006</v>
      </c>
      <c r="X21" s="81">
        <v>0.58899999999999997</v>
      </c>
      <c r="Y21" s="81">
        <v>0.83499999999999996</v>
      </c>
      <c r="Z21" s="78"/>
      <c r="AA21" s="79">
        <f t="shared" si="2"/>
        <v>47.757000000000005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3.694</v>
      </c>
      <c r="C25" s="88">
        <f t="shared" ref="C25:Z25" si="3">IF(LEN(C$2)&gt;0,SUM(C19:C24),"")</f>
        <v>3.7309999999999999</v>
      </c>
      <c r="D25" s="88">
        <f t="shared" si="3"/>
        <v>2.9950000000000001</v>
      </c>
      <c r="E25" s="88">
        <f t="shared" si="3"/>
        <v>5.2669999999999995</v>
      </c>
      <c r="F25" s="88">
        <f t="shared" si="3"/>
        <v>4.3499999999999996</v>
      </c>
      <c r="G25" s="88">
        <f t="shared" si="3"/>
        <v>2.851</v>
      </c>
      <c r="H25" s="88">
        <f t="shared" si="3"/>
        <v>4.87</v>
      </c>
      <c r="I25" s="88">
        <f t="shared" si="3"/>
        <v>8.9579999999999984</v>
      </c>
      <c r="J25" s="88">
        <f t="shared" si="3"/>
        <v>7.6859999999999999</v>
      </c>
      <c r="K25" s="88">
        <f t="shared" si="3"/>
        <v>4.4960000000000004</v>
      </c>
      <c r="L25" s="88">
        <f t="shared" si="3"/>
        <v>4.7430000000000003</v>
      </c>
      <c r="M25" s="88">
        <f t="shared" si="3"/>
        <v>7.6310000000000002</v>
      </c>
      <c r="N25" s="88">
        <f t="shared" si="3"/>
        <v>4.7149999999999999</v>
      </c>
      <c r="O25" s="88">
        <f t="shared" si="3"/>
        <v>6.5220000000000002</v>
      </c>
      <c r="P25" s="88">
        <f t="shared" si="3"/>
        <v>5.5089999999999995</v>
      </c>
      <c r="Q25" s="88">
        <f t="shared" si="3"/>
        <v>4.4409999999999998</v>
      </c>
      <c r="R25" s="88">
        <f t="shared" si="3"/>
        <v>3.444</v>
      </c>
      <c r="S25" s="88">
        <f t="shared" si="3"/>
        <v>2.734</v>
      </c>
      <c r="T25" s="88">
        <f t="shared" si="3"/>
        <v>2.7330000000000001</v>
      </c>
      <c r="U25" s="88">
        <f t="shared" si="3"/>
        <v>2.7040000000000002</v>
      </c>
      <c r="V25" s="88">
        <f t="shared" si="3"/>
        <v>4.173</v>
      </c>
      <c r="W25" s="88">
        <f t="shared" si="3"/>
        <v>3.621</v>
      </c>
      <c r="X25" s="88">
        <f t="shared" si="3"/>
        <v>3.17</v>
      </c>
      <c r="Y25" s="88">
        <f t="shared" si="3"/>
        <v>0.83499999999999996</v>
      </c>
      <c r="Z25" s="89" t="str">
        <f t="shared" si="3"/>
        <v/>
      </c>
      <c r="AA25" s="90">
        <f>SUM(AA19:AA24)</f>
        <v>105.873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23.724</v>
      </c>
      <c r="C29" s="77">
        <v>21.998000000000001</v>
      </c>
      <c r="D29" s="77">
        <v>2.9950000000000001</v>
      </c>
      <c r="E29" s="77">
        <v>5.2670000000000003</v>
      </c>
      <c r="F29" s="77">
        <v>10.51</v>
      </c>
      <c r="G29" s="77">
        <v>29.338000000000001</v>
      </c>
      <c r="H29" s="77">
        <v>20.800999999999998</v>
      </c>
      <c r="I29" s="77">
        <v>20.564</v>
      </c>
      <c r="J29" s="77">
        <v>24.763000000000002</v>
      </c>
      <c r="K29" s="77">
        <v>23.59</v>
      </c>
      <c r="L29" s="77">
        <v>21.215</v>
      </c>
      <c r="M29" s="77">
        <v>28.846</v>
      </c>
      <c r="N29" s="77">
        <v>64.715000000000003</v>
      </c>
      <c r="O29" s="77">
        <v>12.536</v>
      </c>
      <c r="P29" s="77">
        <v>16.573</v>
      </c>
      <c r="Q29" s="77">
        <v>11.298999999999999</v>
      </c>
      <c r="R29" s="77">
        <v>16.338999999999999</v>
      </c>
      <c r="S29" s="77">
        <v>14.294</v>
      </c>
      <c r="T29" s="77">
        <v>10.172000000000001</v>
      </c>
      <c r="U29" s="77">
        <v>15.48</v>
      </c>
      <c r="V29" s="77">
        <v>8.9290000000000003</v>
      </c>
      <c r="W29" s="77">
        <v>3.68</v>
      </c>
      <c r="X29" s="77">
        <v>3.17</v>
      </c>
      <c r="Y29" s="77">
        <v>35.369</v>
      </c>
      <c r="Z29" s="78"/>
      <c r="AA29" s="79">
        <f>SUM(B29:Z29)</f>
        <v>446.16700000000003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23.724</v>
      </c>
      <c r="C31" s="62">
        <f t="shared" ref="C31:Z31" si="4">IF(LEN(C$2)&gt;0,SUM(C28:C30),"")</f>
        <v>21.998000000000001</v>
      </c>
      <c r="D31" s="62">
        <f t="shared" si="4"/>
        <v>2.9950000000000001</v>
      </c>
      <c r="E31" s="62">
        <f t="shared" si="4"/>
        <v>5.2670000000000003</v>
      </c>
      <c r="F31" s="62">
        <f t="shared" si="4"/>
        <v>10.51</v>
      </c>
      <c r="G31" s="62">
        <f t="shared" si="4"/>
        <v>29.338000000000001</v>
      </c>
      <c r="H31" s="62">
        <f t="shared" si="4"/>
        <v>20.800999999999998</v>
      </c>
      <c r="I31" s="62">
        <f t="shared" si="4"/>
        <v>20.564</v>
      </c>
      <c r="J31" s="62">
        <f t="shared" si="4"/>
        <v>24.763000000000002</v>
      </c>
      <c r="K31" s="62">
        <f t="shared" si="4"/>
        <v>23.59</v>
      </c>
      <c r="L31" s="62">
        <f t="shared" si="4"/>
        <v>21.215</v>
      </c>
      <c r="M31" s="62">
        <f t="shared" si="4"/>
        <v>28.846</v>
      </c>
      <c r="N31" s="62">
        <f t="shared" si="4"/>
        <v>64.715000000000003</v>
      </c>
      <c r="O31" s="62">
        <f t="shared" si="4"/>
        <v>12.536</v>
      </c>
      <c r="P31" s="62">
        <f t="shared" si="4"/>
        <v>16.573</v>
      </c>
      <c r="Q31" s="62">
        <f t="shared" si="4"/>
        <v>11.298999999999999</v>
      </c>
      <c r="R31" s="62">
        <f t="shared" si="4"/>
        <v>16.338999999999999</v>
      </c>
      <c r="S31" s="62">
        <f t="shared" si="4"/>
        <v>14.294</v>
      </c>
      <c r="T31" s="62">
        <f t="shared" si="4"/>
        <v>10.172000000000001</v>
      </c>
      <c r="U31" s="62">
        <f t="shared" si="4"/>
        <v>15.48</v>
      </c>
      <c r="V31" s="62">
        <f t="shared" si="4"/>
        <v>8.9290000000000003</v>
      </c>
      <c r="W31" s="62">
        <f t="shared" si="4"/>
        <v>3.68</v>
      </c>
      <c r="X31" s="62">
        <f t="shared" si="4"/>
        <v>3.17</v>
      </c>
      <c r="Y31" s="62">
        <f t="shared" si="4"/>
        <v>35.369</v>
      </c>
      <c r="Z31" s="63" t="str">
        <f t="shared" si="4"/>
        <v/>
      </c>
      <c r="AA31" s="64">
        <f>SUM(AA28:AA30)</f>
        <v>446.16700000000003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20.3</v>
      </c>
      <c r="E38" s="99">
        <v>13.4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33.700000000000003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20.3</v>
      </c>
      <c r="E39" s="88">
        <f t="shared" si="6"/>
        <v>13.4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33.700000000000003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20.3</v>
      </c>
      <c r="E46" s="99">
        <v>13.4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33.700000000000003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20.3</v>
      </c>
      <c r="E48" s="88">
        <f t="shared" si="8"/>
        <v>13.4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33.700000000000003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23.724</v>
      </c>
      <c r="C51" s="88">
        <f t="shared" si="10"/>
        <v>21.997999999999998</v>
      </c>
      <c r="D51" s="88">
        <f t="shared" si="10"/>
        <v>23.295000000000002</v>
      </c>
      <c r="E51" s="88">
        <f t="shared" si="10"/>
        <v>18.667000000000002</v>
      </c>
      <c r="F51" s="88">
        <f t="shared" si="10"/>
        <v>10.51</v>
      </c>
      <c r="G51" s="88">
        <f t="shared" si="10"/>
        <v>29.338000000000001</v>
      </c>
      <c r="H51" s="88">
        <f t="shared" si="10"/>
        <v>20.800999999999998</v>
      </c>
      <c r="I51" s="88">
        <f t="shared" si="10"/>
        <v>20.564</v>
      </c>
      <c r="J51" s="88">
        <f t="shared" si="10"/>
        <v>24.763000000000002</v>
      </c>
      <c r="K51" s="88">
        <f t="shared" si="10"/>
        <v>23.590000000000003</v>
      </c>
      <c r="L51" s="88">
        <f t="shared" si="10"/>
        <v>21.214999999999996</v>
      </c>
      <c r="M51" s="88">
        <f t="shared" si="10"/>
        <v>28.846</v>
      </c>
      <c r="N51" s="88">
        <f t="shared" si="10"/>
        <v>64.715000000000003</v>
      </c>
      <c r="O51" s="88">
        <f t="shared" si="10"/>
        <v>12.536000000000001</v>
      </c>
      <c r="P51" s="88">
        <f t="shared" si="10"/>
        <v>16.573</v>
      </c>
      <c r="Q51" s="88">
        <f t="shared" si="10"/>
        <v>11.298999999999999</v>
      </c>
      <c r="R51" s="88">
        <f t="shared" si="10"/>
        <v>16.338999999999999</v>
      </c>
      <c r="S51" s="88">
        <f t="shared" si="10"/>
        <v>14.293999999999999</v>
      </c>
      <c r="T51" s="88">
        <f t="shared" si="10"/>
        <v>10.172000000000001</v>
      </c>
      <c r="U51" s="88">
        <f t="shared" si="10"/>
        <v>15.48</v>
      </c>
      <c r="V51" s="88">
        <f t="shared" si="10"/>
        <v>8.9290000000000003</v>
      </c>
      <c r="W51" s="88">
        <f t="shared" si="10"/>
        <v>3.68</v>
      </c>
      <c r="X51" s="88">
        <f t="shared" si="10"/>
        <v>3.17</v>
      </c>
      <c r="Y51" s="88">
        <f t="shared" si="10"/>
        <v>35.369</v>
      </c>
      <c r="Z51" s="89" t="str">
        <f t="shared" si="10"/>
        <v/>
      </c>
      <c r="AA51" s="105">
        <f>SUM(B51:Z51)</f>
        <v>479.86699999999996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23.724000000000004</v>
      </c>
      <c r="C4" s="18">
        <v>21.997999999999998</v>
      </c>
      <c r="D4" s="18">
        <v>23.331000000000003</v>
      </c>
      <c r="E4" s="18">
        <v>18.71</v>
      </c>
      <c r="F4" s="18">
        <v>10.51</v>
      </c>
      <c r="G4" s="18">
        <v>29.33799999999999</v>
      </c>
      <c r="H4" s="18">
        <v>20.800999999999998</v>
      </c>
      <c r="I4" s="18">
        <v>20.564</v>
      </c>
      <c r="J4" s="18">
        <v>24.763000000000002</v>
      </c>
      <c r="K4" s="18">
        <v>23.589999999999996</v>
      </c>
      <c r="L4" s="18">
        <v>21.215000000000003</v>
      </c>
      <c r="M4" s="18">
        <v>28.846</v>
      </c>
      <c r="N4" s="18">
        <v>64.715000000000003</v>
      </c>
      <c r="O4" s="18">
        <v>12.536</v>
      </c>
      <c r="P4" s="18">
        <v>16.573</v>
      </c>
      <c r="Q4" s="18">
        <v>11.298999999999999</v>
      </c>
      <c r="R4" s="18">
        <v>16.339000000000002</v>
      </c>
      <c r="S4" s="18">
        <v>14.294</v>
      </c>
      <c r="T4" s="18">
        <v>10.171999999999999</v>
      </c>
      <c r="U4" s="18">
        <v>15.479999999999997</v>
      </c>
      <c r="V4" s="18">
        <v>8.9290000000000003</v>
      </c>
      <c r="W4" s="18">
        <v>3.68</v>
      </c>
      <c r="X4" s="18">
        <v>3.17</v>
      </c>
      <c r="Y4" s="18">
        <v>35.369</v>
      </c>
      <c r="Z4" s="19"/>
      <c r="AA4" s="20">
        <f>SUM(B4:Z4)</f>
        <v>479.94600000000003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225.1</v>
      </c>
      <c r="C7" s="28">
        <v>225.1</v>
      </c>
      <c r="D7" s="28">
        <v>188.15</v>
      </c>
      <c r="E7" s="28">
        <v>187.95</v>
      </c>
      <c r="F7" s="28">
        <v>244.48</v>
      </c>
      <c r="G7" s="28">
        <v>266.18</v>
      </c>
      <c r="H7" s="28">
        <v>287</v>
      </c>
      <c r="I7" s="28">
        <v>352</v>
      </c>
      <c r="J7" s="28">
        <v>354</v>
      </c>
      <c r="K7" s="28">
        <v>355</v>
      </c>
      <c r="L7" s="28">
        <v>318.87</v>
      </c>
      <c r="M7" s="28">
        <v>345</v>
      </c>
      <c r="N7" s="28">
        <v>275.27</v>
      </c>
      <c r="O7" s="28">
        <v>248</v>
      </c>
      <c r="P7" s="28">
        <v>224.39</v>
      </c>
      <c r="Q7" s="28">
        <v>226.32</v>
      </c>
      <c r="R7" s="28">
        <v>262</v>
      </c>
      <c r="S7" s="28">
        <v>262</v>
      </c>
      <c r="T7" s="28">
        <v>354</v>
      </c>
      <c r="U7" s="28">
        <v>362.64</v>
      </c>
      <c r="V7" s="28">
        <v>354</v>
      </c>
      <c r="W7" s="28">
        <v>354</v>
      </c>
      <c r="X7" s="28">
        <v>271.83999999999997</v>
      </c>
      <c r="Y7" s="28">
        <v>256.29000000000002</v>
      </c>
      <c r="Z7" s="29"/>
      <c r="AA7" s="30">
        <f>IF(SUM(B7:Z7)&lt;&gt;0,AVERAGEIF(B7:Z7,"&lt;&gt;"""),"")</f>
        <v>283.31583333333333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19.388000000000002</v>
      </c>
      <c r="C14" s="57">
        <v>16.661999999999999</v>
      </c>
      <c r="D14" s="57">
        <v>18.368000000000002</v>
      </c>
      <c r="E14" s="57">
        <v>13.830000000000002</v>
      </c>
      <c r="F14" s="57">
        <v>3.996</v>
      </c>
      <c r="G14" s="57">
        <v>23.491999999999997</v>
      </c>
      <c r="H14" s="57">
        <v>11.939</v>
      </c>
      <c r="I14" s="57">
        <v>14.253000000000002</v>
      </c>
      <c r="J14" s="57">
        <v>15.544</v>
      </c>
      <c r="K14" s="57">
        <v>14.846</v>
      </c>
      <c r="L14" s="57">
        <v>13.552000000000001</v>
      </c>
      <c r="M14" s="57">
        <v>23.573</v>
      </c>
      <c r="N14" s="57">
        <v>63.225000000000001</v>
      </c>
      <c r="O14" s="57">
        <v>11.045999999999999</v>
      </c>
      <c r="P14" s="57">
        <v>14.603</v>
      </c>
      <c r="Q14" s="57">
        <v>10.059000000000001</v>
      </c>
      <c r="R14" s="57">
        <v>14.109</v>
      </c>
      <c r="S14" s="57">
        <v>12.073999999999998</v>
      </c>
      <c r="T14" s="57">
        <v>7.5190000000000001</v>
      </c>
      <c r="U14" s="57">
        <v>13.675999999999998</v>
      </c>
      <c r="V14" s="57">
        <v>6.4589999999999996</v>
      </c>
      <c r="W14" s="57">
        <v>0.7</v>
      </c>
      <c r="X14" s="57">
        <v>0.94000000000000006</v>
      </c>
      <c r="Y14" s="57">
        <v>30.129000000000001</v>
      </c>
      <c r="Z14" s="58"/>
      <c r="AA14" s="59">
        <f t="shared" si="0"/>
        <v>373.98200000000003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19.388000000000002</v>
      </c>
      <c r="C16" s="62">
        <f t="shared" ref="C16:Z16" si="1">IF(LEN(C$2)&gt;0,SUM(C10:C15),"")</f>
        <v>16.661999999999999</v>
      </c>
      <c r="D16" s="62">
        <f t="shared" si="1"/>
        <v>18.368000000000002</v>
      </c>
      <c r="E16" s="62">
        <f t="shared" si="1"/>
        <v>13.830000000000002</v>
      </c>
      <c r="F16" s="62">
        <f t="shared" si="1"/>
        <v>3.996</v>
      </c>
      <c r="G16" s="62">
        <f t="shared" si="1"/>
        <v>23.491999999999997</v>
      </c>
      <c r="H16" s="62">
        <f t="shared" si="1"/>
        <v>11.939</v>
      </c>
      <c r="I16" s="62">
        <f t="shared" si="1"/>
        <v>14.253000000000002</v>
      </c>
      <c r="J16" s="62">
        <f t="shared" si="1"/>
        <v>15.544</v>
      </c>
      <c r="K16" s="62">
        <f t="shared" si="1"/>
        <v>14.846</v>
      </c>
      <c r="L16" s="62">
        <f t="shared" si="1"/>
        <v>13.552000000000001</v>
      </c>
      <c r="M16" s="62">
        <f t="shared" si="1"/>
        <v>23.573</v>
      </c>
      <c r="N16" s="62">
        <f t="shared" si="1"/>
        <v>63.225000000000001</v>
      </c>
      <c r="O16" s="62">
        <f t="shared" si="1"/>
        <v>11.045999999999999</v>
      </c>
      <c r="P16" s="62">
        <f t="shared" si="1"/>
        <v>14.603</v>
      </c>
      <c r="Q16" s="62">
        <f t="shared" si="1"/>
        <v>10.059000000000001</v>
      </c>
      <c r="R16" s="62">
        <f t="shared" si="1"/>
        <v>14.109</v>
      </c>
      <c r="S16" s="62">
        <f t="shared" si="1"/>
        <v>12.073999999999998</v>
      </c>
      <c r="T16" s="62">
        <f t="shared" si="1"/>
        <v>7.5190000000000001</v>
      </c>
      <c r="U16" s="62">
        <f t="shared" si="1"/>
        <v>13.675999999999998</v>
      </c>
      <c r="V16" s="62">
        <f t="shared" si="1"/>
        <v>6.4589999999999996</v>
      </c>
      <c r="W16" s="62">
        <f t="shared" si="1"/>
        <v>0.7</v>
      </c>
      <c r="X16" s="62">
        <f t="shared" si="1"/>
        <v>0.94000000000000006</v>
      </c>
      <c r="Y16" s="62">
        <f t="shared" si="1"/>
        <v>30.129000000000001</v>
      </c>
      <c r="Z16" s="63" t="str">
        <f t="shared" si="1"/>
        <v/>
      </c>
      <c r="AA16" s="64">
        <f>SUM(AA10:AA15)</f>
        <v>373.98200000000003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1.9370000000000001</v>
      </c>
      <c r="C20" s="77">
        <v>1.9159999999999999</v>
      </c>
      <c r="D20" s="77">
        <v>1.925</v>
      </c>
      <c r="E20" s="77">
        <v>1.9490000000000001</v>
      </c>
      <c r="F20" s="77">
        <v>2.0299999999999998</v>
      </c>
      <c r="G20" s="77">
        <v>2.3719999999999999</v>
      </c>
      <c r="H20" s="77">
        <v>2.8780000000000001</v>
      </c>
      <c r="I20" s="77">
        <v>3.2690000000000001</v>
      </c>
      <c r="J20" s="77">
        <v>3.3980000000000001</v>
      </c>
      <c r="K20" s="77">
        <v>3.4369999999999998</v>
      </c>
      <c r="L20" s="77">
        <v>3.4060000000000001</v>
      </c>
      <c r="M20" s="77">
        <v>3.371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31.887999999999998</v>
      </c>
    </row>
    <row r="21" spans="1:27" ht="24.95" customHeight="1" x14ac:dyDescent="0.2">
      <c r="A21" s="75" t="s">
        <v>16</v>
      </c>
      <c r="B21" s="80">
        <v>2.399</v>
      </c>
      <c r="C21" s="81">
        <v>2.6199999999999997</v>
      </c>
      <c r="D21" s="81">
        <v>2.238</v>
      </c>
      <c r="E21" s="81">
        <v>2.1309999999999998</v>
      </c>
      <c r="F21" s="81">
        <v>3.6840000000000002</v>
      </c>
      <c r="G21" s="81">
        <v>3.4740000000000002</v>
      </c>
      <c r="H21" s="81">
        <v>5.984</v>
      </c>
      <c r="I21" s="81">
        <v>3.0419999999999998</v>
      </c>
      <c r="J21" s="81">
        <v>5.8209999999999997</v>
      </c>
      <c r="K21" s="81">
        <v>5.3069999999999995</v>
      </c>
      <c r="L21" s="81">
        <v>4.2570000000000006</v>
      </c>
      <c r="M21" s="81">
        <v>1.9020000000000001</v>
      </c>
      <c r="N21" s="81">
        <v>1.49</v>
      </c>
      <c r="O21" s="81">
        <v>1.49</v>
      </c>
      <c r="P21" s="81">
        <v>1.97</v>
      </c>
      <c r="Q21" s="81">
        <v>1.24</v>
      </c>
      <c r="R21" s="81">
        <v>2.23</v>
      </c>
      <c r="S21" s="81">
        <v>2.2200000000000002</v>
      </c>
      <c r="T21" s="81">
        <v>2.6529999999999996</v>
      </c>
      <c r="U21" s="81">
        <v>1.804</v>
      </c>
      <c r="V21" s="81">
        <v>2.4700000000000002</v>
      </c>
      <c r="W21" s="81">
        <v>2.98</v>
      </c>
      <c r="X21" s="81">
        <v>2.23</v>
      </c>
      <c r="Y21" s="81">
        <v>5.24</v>
      </c>
      <c r="Z21" s="78"/>
      <c r="AA21" s="79">
        <f t="shared" si="2"/>
        <v>70.875999999999991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4.3360000000000003</v>
      </c>
      <c r="C25" s="88">
        <f t="shared" si="3"/>
        <v>5.3360000000000003</v>
      </c>
      <c r="D25" s="88">
        <f t="shared" si="3"/>
        <v>4.9630000000000001</v>
      </c>
      <c r="E25" s="88">
        <f t="shared" si="3"/>
        <v>4.88</v>
      </c>
      <c r="F25" s="88">
        <f t="shared" si="3"/>
        <v>6.5140000000000002</v>
      </c>
      <c r="G25" s="88">
        <f t="shared" si="3"/>
        <v>5.8460000000000001</v>
      </c>
      <c r="H25" s="88">
        <f t="shared" si="3"/>
        <v>8.8620000000000001</v>
      </c>
      <c r="I25" s="88">
        <f t="shared" si="3"/>
        <v>6.3109999999999999</v>
      </c>
      <c r="J25" s="88">
        <f t="shared" si="3"/>
        <v>9.2189999999999994</v>
      </c>
      <c r="K25" s="88">
        <f t="shared" si="3"/>
        <v>8.7439999999999998</v>
      </c>
      <c r="L25" s="88">
        <f t="shared" si="3"/>
        <v>7.6630000000000003</v>
      </c>
      <c r="M25" s="88">
        <f t="shared" si="3"/>
        <v>5.2729999999999997</v>
      </c>
      <c r="N25" s="88">
        <f t="shared" si="3"/>
        <v>1.49</v>
      </c>
      <c r="O25" s="88">
        <f t="shared" si="3"/>
        <v>1.49</v>
      </c>
      <c r="P25" s="88">
        <f t="shared" si="3"/>
        <v>1.97</v>
      </c>
      <c r="Q25" s="88">
        <f t="shared" si="3"/>
        <v>1.24</v>
      </c>
      <c r="R25" s="88">
        <f t="shared" si="3"/>
        <v>2.23</v>
      </c>
      <c r="S25" s="88">
        <f t="shared" si="3"/>
        <v>2.2200000000000002</v>
      </c>
      <c r="T25" s="88">
        <f t="shared" si="3"/>
        <v>2.6529999999999996</v>
      </c>
      <c r="U25" s="88">
        <f t="shared" si="3"/>
        <v>1.804</v>
      </c>
      <c r="V25" s="88">
        <f t="shared" si="3"/>
        <v>2.4700000000000002</v>
      </c>
      <c r="W25" s="88">
        <f t="shared" si="3"/>
        <v>2.98</v>
      </c>
      <c r="X25" s="88">
        <f t="shared" si="3"/>
        <v>2.23</v>
      </c>
      <c r="Y25" s="88">
        <f t="shared" si="3"/>
        <v>5.24</v>
      </c>
      <c r="Z25" s="89">
        <f t="shared" si="3"/>
        <v>0</v>
      </c>
      <c r="AA25" s="90">
        <f t="shared" si="3"/>
        <v>105.964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23.724</v>
      </c>
      <c r="C29" s="77">
        <v>21.998000000000001</v>
      </c>
      <c r="D29" s="77">
        <v>23.331</v>
      </c>
      <c r="E29" s="77">
        <v>18.71</v>
      </c>
      <c r="F29" s="77">
        <v>10.51</v>
      </c>
      <c r="G29" s="77">
        <v>29.338000000000001</v>
      </c>
      <c r="H29" s="77">
        <v>20.800999999999998</v>
      </c>
      <c r="I29" s="77">
        <v>20.564</v>
      </c>
      <c r="J29" s="77">
        <v>24.763000000000002</v>
      </c>
      <c r="K29" s="77">
        <v>23.59</v>
      </c>
      <c r="L29" s="77">
        <v>21.215</v>
      </c>
      <c r="M29" s="77">
        <v>28.846</v>
      </c>
      <c r="N29" s="77">
        <v>64.715000000000003</v>
      </c>
      <c r="O29" s="77">
        <v>12.536</v>
      </c>
      <c r="P29" s="77">
        <v>16.573</v>
      </c>
      <c r="Q29" s="77">
        <v>11.298999999999999</v>
      </c>
      <c r="R29" s="77">
        <v>16.338999999999999</v>
      </c>
      <c r="S29" s="77">
        <v>14.294</v>
      </c>
      <c r="T29" s="77">
        <v>10.172000000000001</v>
      </c>
      <c r="U29" s="77">
        <v>15.48</v>
      </c>
      <c r="V29" s="77">
        <v>8.9290000000000003</v>
      </c>
      <c r="W29" s="77">
        <v>3.68</v>
      </c>
      <c r="X29" s="77">
        <v>3.17</v>
      </c>
      <c r="Y29" s="77">
        <v>35.369</v>
      </c>
      <c r="Z29" s="78"/>
      <c r="AA29" s="79">
        <f>SUM(B29:Z29)</f>
        <v>479.94600000000003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23.724</v>
      </c>
      <c r="C31" s="62">
        <f t="shared" si="4"/>
        <v>21.998000000000001</v>
      </c>
      <c r="D31" s="62">
        <f t="shared" si="4"/>
        <v>23.331</v>
      </c>
      <c r="E31" s="62">
        <f t="shared" si="4"/>
        <v>18.71</v>
      </c>
      <c r="F31" s="62">
        <f t="shared" si="4"/>
        <v>10.51</v>
      </c>
      <c r="G31" s="62">
        <f t="shared" si="4"/>
        <v>29.338000000000001</v>
      </c>
      <c r="H31" s="62">
        <f t="shared" si="4"/>
        <v>20.800999999999998</v>
      </c>
      <c r="I31" s="62">
        <f t="shared" si="4"/>
        <v>20.564</v>
      </c>
      <c r="J31" s="62">
        <f t="shared" si="4"/>
        <v>24.763000000000002</v>
      </c>
      <c r="K31" s="62">
        <f t="shared" si="4"/>
        <v>23.59</v>
      </c>
      <c r="L31" s="62">
        <f t="shared" si="4"/>
        <v>21.215</v>
      </c>
      <c r="M31" s="62">
        <f t="shared" si="4"/>
        <v>28.846</v>
      </c>
      <c r="N31" s="62">
        <f t="shared" si="4"/>
        <v>64.715000000000003</v>
      </c>
      <c r="O31" s="62">
        <f t="shared" si="4"/>
        <v>12.536</v>
      </c>
      <c r="P31" s="62">
        <f t="shared" si="4"/>
        <v>16.573</v>
      </c>
      <c r="Q31" s="62">
        <f t="shared" si="4"/>
        <v>11.298999999999999</v>
      </c>
      <c r="R31" s="62">
        <f t="shared" si="4"/>
        <v>16.338999999999999</v>
      </c>
      <c r="S31" s="62">
        <f t="shared" si="4"/>
        <v>14.294</v>
      </c>
      <c r="T31" s="62">
        <f t="shared" si="4"/>
        <v>10.172000000000001</v>
      </c>
      <c r="U31" s="62">
        <f t="shared" si="4"/>
        <v>15.48</v>
      </c>
      <c r="V31" s="62">
        <f t="shared" si="4"/>
        <v>8.9290000000000003</v>
      </c>
      <c r="W31" s="62">
        <f t="shared" si="4"/>
        <v>3.68</v>
      </c>
      <c r="X31" s="62">
        <f t="shared" si="4"/>
        <v>3.17</v>
      </c>
      <c r="Y31" s="62">
        <f t="shared" si="4"/>
        <v>35.369</v>
      </c>
      <c r="Z31" s="63">
        <f t="shared" si="4"/>
        <v>0</v>
      </c>
      <c r="AA31" s="64">
        <f t="shared" si="4"/>
        <v>479.94600000000003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23.724000000000004</v>
      </c>
      <c r="C51" s="88">
        <f t="shared" si="10"/>
        <v>21.997999999999998</v>
      </c>
      <c r="D51" s="88">
        <f t="shared" si="10"/>
        <v>23.331000000000003</v>
      </c>
      <c r="E51" s="88">
        <f t="shared" si="10"/>
        <v>18.71</v>
      </c>
      <c r="F51" s="88">
        <f t="shared" si="10"/>
        <v>10.51</v>
      </c>
      <c r="G51" s="88">
        <f t="shared" si="10"/>
        <v>29.337999999999997</v>
      </c>
      <c r="H51" s="88">
        <f t="shared" si="10"/>
        <v>20.801000000000002</v>
      </c>
      <c r="I51" s="88">
        <f t="shared" si="10"/>
        <v>20.564</v>
      </c>
      <c r="J51" s="88">
        <f t="shared" si="10"/>
        <v>24.762999999999998</v>
      </c>
      <c r="K51" s="88">
        <f t="shared" si="10"/>
        <v>23.59</v>
      </c>
      <c r="L51" s="88">
        <f t="shared" si="10"/>
        <v>21.215000000000003</v>
      </c>
      <c r="M51" s="88">
        <f t="shared" si="10"/>
        <v>28.846</v>
      </c>
      <c r="N51" s="88">
        <f t="shared" si="10"/>
        <v>64.715000000000003</v>
      </c>
      <c r="O51" s="88">
        <f t="shared" si="10"/>
        <v>12.536</v>
      </c>
      <c r="P51" s="88">
        <f t="shared" si="10"/>
        <v>16.573</v>
      </c>
      <c r="Q51" s="88">
        <f t="shared" si="10"/>
        <v>11.299000000000001</v>
      </c>
      <c r="R51" s="88">
        <f t="shared" si="10"/>
        <v>16.338999999999999</v>
      </c>
      <c r="S51" s="88">
        <f t="shared" si="10"/>
        <v>14.293999999999999</v>
      </c>
      <c r="T51" s="88">
        <f t="shared" si="10"/>
        <v>10.172000000000001</v>
      </c>
      <c r="U51" s="88">
        <f t="shared" si="10"/>
        <v>15.479999999999999</v>
      </c>
      <c r="V51" s="88">
        <f t="shared" si="10"/>
        <v>8.9290000000000003</v>
      </c>
      <c r="W51" s="88">
        <f t="shared" si="10"/>
        <v>3.6799999999999997</v>
      </c>
      <c r="X51" s="88">
        <f t="shared" si="10"/>
        <v>3.17</v>
      </c>
      <c r="Y51" s="88">
        <f t="shared" si="10"/>
        <v>35.369</v>
      </c>
      <c r="Z51" s="89">
        <f t="shared" si="10"/>
        <v>0</v>
      </c>
      <c r="AA51" s="105">
        <f>SUM(B51:Z51)</f>
        <v>479.94600000000003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-20.3</v>
      </c>
      <c r="E4" s="18">
        <v>-13.4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-33.700000000000003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225.1</v>
      </c>
      <c r="C7" s="118">
        <v>225.1</v>
      </c>
      <c r="D7" s="118">
        <v>188.15</v>
      </c>
      <c r="E7" s="118">
        <v>187.95</v>
      </c>
      <c r="F7" s="118">
        <v>244.48</v>
      </c>
      <c r="G7" s="118">
        <v>266.18</v>
      </c>
      <c r="H7" s="118">
        <v>287</v>
      </c>
      <c r="I7" s="118">
        <v>352</v>
      </c>
      <c r="J7" s="118">
        <v>354</v>
      </c>
      <c r="K7" s="118">
        <v>355</v>
      </c>
      <c r="L7" s="118">
        <v>318.87</v>
      </c>
      <c r="M7" s="118">
        <v>345</v>
      </c>
      <c r="N7" s="118">
        <v>275.27</v>
      </c>
      <c r="O7" s="118">
        <v>248</v>
      </c>
      <c r="P7" s="118">
        <v>224.39</v>
      </c>
      <c r="Q7" s="118">
        <v>226.32</v>
      </c>
      <c r="R7" s="118">
        <v>262</v>
      </c>
      <c r="S7" s="118">
        <v>262</v>
      </c>
      <c r="T7" s="118">
        <v>354</v>
      </c>
      <c r="U7" s="118">
        <v>362.64</v>
      </c>
      <c r="V7" s="118">
        <v>354</v>
      </c>
      <c r="W7" s="118">
        <v>354</v>
      </c>
      <c r="X7" s="118">
        <v>271.83999999999997</v>
      </c>
      <c r="Y7" s="118">
        <v>256.29000000000002</v>
      </c>
      <c r="Z7" s="119"/>
      <c r="AA7" s="120">
        <f>IF(SUM(B7:Z7)&lt;&gt;0,AVERAGEIF(B7:Z7,"&lt;&gt;"""),"")</f>
        <v>283.31583333333333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20.3</v>
      </c>
      <c r="E15" s="134">
        <v>13.4</v>
      </c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33.700000000000003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20.3</v>
      </c>
      <c r="E16" s="136">
        <f t="shared" si="1"/>
        <v>13.4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33.700000000000003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2022-04-18T20:18:16Z</dcterms:created>
  <dcterms:modified xsi:type="dcterms:W3CDTF">2022-04-18T20:18:17Z</dcterms:modified>
</cp:coreProperties>
</file>