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07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<sst xmlns="http://schemas.openxmlformats.org/spreadsheetml/2006/main" count="117" uniqueCount="53">
  <si>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17/04/2022 23:17:08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</si>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</sst>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154.31899999999999</c:v>
                </c:pt>
                <c:pt idx="8">
                  <c:v>4.87</c:v>
                </c:pt>
                <c:pt idx="9">
                  <c:v>108.212</c:v>
                </c:pt>
                <c:pt idx="11">
                  <c:v>68.680000000000007</c:v>
                </c:pt>
                <c:pt idx="12">
                  <c:v>80.003</c:v>
                </c:pt>
                <c:pt idx="13">
                  <c:v>36.631</c:v>
                </c:pt>
                <c:pt idx="14">
                  <c:v>25.35</c:v>
                </c:pt>
                <c:pt idx="15">
                  <c:v>65.56</c:v>
                </c:pt>
                <c:pt idx="16">
                  <c:v>36.36</c:v>
                </c:pt>
                <c:pt idx="17">
                  <c:v>25.3</c:v>
                </c:pt>
                <c:pt idx="19">
                  <c:v>13.82</c:v>
                </c:pt>
                <c:pt idx="20">
                  <c:v>13.606</c:v>
                </c:pt>
                <c:pt idx="21">
                  <c:v>5.0599999999999996</c:v>
                </c:pt>
                <c:pt idx="22">
                  <c:v>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24.3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7.8540000000000001</c:v>
                </c:pt>
                <c:pt idx="1">
                  <c:v>64.84</c:v>
                </c:pt>
                <c:pt idx="2">
                  <c:v>72.02</c:v>
                </c:pt>
                <c:pt idx="3">
                  <c:v>73.253</c:v>
                </c:pt>
                <c:pt idx="4">
                  <c:v>49.414000000000001</c:v>
                </c:pt>
                <c:pt idx="5">
                  <c:v>61.516000000000005</c:v>
                </c:pt>
                <c:pt idx="6">
                  <c:v>43.41899999999999</c:v>
                </c:pt>
                <c:pt idx="7">
                  <c:v>14.623000000000001</c:v>
                </c:pt>
                <c:pt idx="8">
                  <c:v>6.306</c:v>
                </c:pt>
                <c:pt idx="10">
                  <c:v>49.403000000000006</c:v>
                </c:pt>
                <c:pt idx="11">
                  <c:v>0.72199999999999998</c:v>
                </c:pt>
                <c:pt idx="12">
                  <c:v>14.03</c:v>
                </c:pt>
                <c:pt idx="13">
                  <c:v>5.9769999999999994</c:v>
                </c:pt>
                <c:pt idx="14">
                  <c:v>3.1960000000000002</c:v>
                </c:pt>
                <c:pt idx="15">
                  <c:v>4.5739999999999998</c:v>
                </c:pt>
                <c:pt idx="16">
                  <c:v>4.2819999999999991</c:v>
                </c:pt>
                <c:pt idx="17">
                  <c:v>13.094000000000001</c:v>
                </c:pt>
                <c:pt idx="18">
                  <c:v>0.05</c:v>
                </c:pt>
                <c:pt idx="19">
                  <c:v>10.295999999999999</c:v>
                </c:pt>
                <c:pt idx="20">
                  <c:v>11.463000000000001</c:v>
                </c:pt>
                <c:pt idx="21">
                  <c:v>4.2290000000000001</c:v>
                </c:pt>
                <c:pt idx="22">
                  <c:v>8.1769999999999996</c:v>
                </c:pt>
                <c:pt idx="23">
                  <c:v>23.841000000000001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80</c:v>
                </c:pt>
                <c:pt idx="19">
                  <c:v>80</c:v>
                </c:pt>
                <c:pt idx="21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5509864"/>
        <c:axId val="4155102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10.606</c:v>
                </c:pt>
                <c:pt idx="1">
                  <c:v>67.495000000000005</c:v>
                </c:pt>
                <c:pt idx="2">
                  <c:v>74.812999999999988</c:v>
                </c:pt>
                <c:pt idx="3">
                  <c:v>76.01900000000002</c:v>
                </c:pt>
                <c:pt idx="4">
                  <c:v>52.420999999999999</c:v>
                </c:pt>
                <c:pt idx="5">
                  <c:v>64.882000000000005</c:v>
                </c:pt>
                <c:pt idx="6">
                  <c:v>201.64000000000001</c:v>
                </c:pt>
                <c:pt idx="7">
                  <c:v>23.646999999999998</c:v>
                </c:pt>
                <c:pt idx="8">
                  <c:v>19.661000000000001</c:v>
                </c:pt>
                <c:pt idx="9">
                  <c:v>115.46400000000001</c:v>
                </c:pt>
                <c:pt idx="10">
                  <c:v>52.664999999999999</c:v>
                </c:pt>
                <c:pt idx="11">
                  <c:v>73.14200000000001</c:v>
                </c:pt>
                <c:pt idx="12">
                  <c:v>94.033000000000001</c:v>
                </c:pt>
                <c:pt idx="13">
                  <c:v>42.934000000000005</c:v>
                </c:pt>
                <c:pt idx="14">
                  <c:v>28.545999999999999</c:v>
                </c:pt>
                <c:pt idx="15">
                  <c:v>70.134</c:v>
                </c:pt>
                <c:pt idx="16">
                  <c:v>40.968000000000004</c:v>
                </c:pt>
                <c:pt idx="17">
                  <c:v>38.394000000000005</c:v>
                </c:pt>
                <c:pt idx="18">
                  <c:v>80.05</c:v>
                </c:pt>
                <c:pt idx="19">
                  <c:v>105.116</c:v>
                </c:pt>
                <c:pt idx="20">
                  <c:v>25.963999999999999</c:v>
                </c:pt>
                <c:pt idx="21">
                  <c:v>114.483</c:v>
                </c:pt>
                <c:pt idx="22">
                  <c:v>12.173000000000002</c:v>
                </c:pt>
                <c:pt idx="23">
                  <c:v>23.95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5509864"/>
        <c:axId val="4155102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140</c:v>
                </c:pt>
                <c:pt idx="1">
                  <c:v>204.19</c:v>
                </c:pt>
                <c:pt idx="2">
                  <c:v>202.81</c:v>
                </c:pt>
                <c:pt idx="3">
                  <c:v>202.8</c:v>
                </c:pt>
                <c:pt idx="4">
                  <c:v>202.89</c:v>
                </c:pt>
                <c:pt idx="5">
                  <c:v>247.81</c:v>
                </c:pt>
                <c:pt idx="6">
                  <c:v>245.28</c:v>
                </c:pt>
                <c:pt idx="7">
                  <c:v>345.18</c:v>
                </c:pt>
                <c:pt idx="8">
                  <c:v>349.87</c:v>
                </c:pt>
                <c:pt idx="9">
                  <c:v>316.02999999999997</c:v>
                </c:pt>
                <c:pt idx="10">
                  <c:v>156.86000000000001</c:v>
                </c:pt>
                <c:pt idx="11">
                  <c:v>318.88</c:v>
                </c:pt>
                <c:pt idx="12">
                  <c:v>346.38</c:v>
                </c:pt>
                <c:pt idx="13">
                  <c:v>268.2</c:v>
                </c:pt>
                <c:pt idx="14">
                  <c:v>266.07</c:v>
                </c:pt>
                <c:pt idx="15">
                  <c:v>266.07</c:v>
                </c:pt>
                <c:pt idx="16">
                  <c:v>268.17</c:v>
                </c:pt>
                <c:pt idx="17">
                  <c:v>266.06</c:v>
                </c:pt>
                <c:pt idx="18">
                  <c:v>270.85000000000002</c:v>
                </c:pt>
                <c:pt idx="19">
                  <c:v>313.41000000000003</c:v>
                </c:pt>
                <c:pt idx="20">
                  <c:v>331.3</c:v>
                </c:pt>
                <c:pt idx="21">
                  <c:v>266.06</c:v>
                </c:pt>
                <c:pt idx="22">
                  <c:v>260</c:v>
                </c:pt>
                <c:pt idx="23">
                  <c:v>230.19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5511040"/>
        <c:axId val="415510648"/>
      </c:lineChart>
      <c:catAx>
        <c:axId val="415509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510256"/>
        <c:crosses val="autoZero"/>
        <c:auto val="1"/>
        <c:lblAlgn val="ctr"/>
        <c:lblOffset val="100"/>
        <c:noMultiLvlLbl val="0"/>
      </c:catAx>
      <c:valAx>
        <c:axId val="41551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509864"/>
        <c:crosses val="autoZero"/>
        <c:crossBetween val="between"/>
      </c:valAx>
      <c:valAx>
        <c:axId val="4155106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511040"/>
        <c:crosses val="max"/>
        <c:crossBetween val="between"/>
      </c:valAx>
      <c:catAx>
        <c:axId val="4155110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55106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10.606000000000002</v>
      </c>
      <c r="C4" s="18">
        <v>67.5</v>
      </c>
      <c r="D4" s="18">
        <v>74.773999999999987</v>
      </c>
      <c r="E4" s="18">
        <v>76.036000000000001</v>
      </c>
      <c r="F4" s="18">
        <v>52.421999999999997</v>
      </c>
      <c r="G4" s="18">
        <v>64.866</v>
      </c>
      <c r="H4" s="18">
        <v>201.68899999999996</v>
      </c>
      <c r="I4" s="18">
        <v>23.647000000000002</v>
      </c>
      <c r="J4" s="18">
        <v>19.661000000000001</v>
      </c>
      <c r="K4" s="18">
        <v>115.464</v>
      </c>
      <c r="L4" s="18">
        <v>52.695999999999998</v>
      </c>
      <c r="M4" s="18">
        <v>73.141999999999996</v>
      </c>
      <c r="N4" s="18">
        <v>94.032999999999987</v>
      </c>
      <c r="O4" s="18">
        <v>42.934000000000005</v>
      </c>
      <c r="P4" s="18">
        <v>28.546000000000003</v>
      </c>
      <c r="Q4" s="18">
        <v>70.134</v>
      </c>
      <c r="R4" s="18">
        <v>40.967999999999996</v>
      </c>
      <c r="S4" s="18">
        <v>38.394000000000005</v>
      </c>
      <c r="T4" s="18">
        <v>80.05</v>
      </c>
      <c r="U4" s="18">
        <v>105.116</v>
      </c>
      <c r="V4" s="18">
        <v>25.963999999999999</v>
      </c>
      <c r="W4" s="18">
        <v>114.483</v>
      </c>
      <c r="X4" s="18">
        <v>12.177</v>
      </c>
      <c r="Y4" s="18">
        <v>23.95</v>
      </c>
      <c r="Z4" s="19"/>
      <c r="AA4" s="20">
        <f>SUM(B4:Z4)</f>
        <v>1509.2519999999997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140</v>
      </c>
      <c r="C7" s="28">
        <v>204.19</v>
      </c>
      <c r="D7" s="28">
        <v>202.81</v>
      </c>
      <c r="E7" s="28">
        <v>202.8</v>
      </c>
      <c r="F7" s="28">
        <v>202.89</v>
      </c>
      <c r="G7" s="28">
        <v>247.81</v>
      </c>
      <c r="H7" s="28">
        <v>245.28</v>
      </c>
      <c r="I7" s="28">
        <v>345.18</v>
      </c>
      <c r="J7" s="28">
        <v>349.87</v>
      </c>
      <c r="K7" s="28">
        <v>316.02999999999997</v>
      </c>
      <c r="L7" s="28">
        <v>156.86000000000001</v>
      </c>
      <c r="M7" s="28">
        <v>318.88</v>
      </c>
      <c r="N7" s="28">
        <v>346.38</v>
      </c>
      <c r="O7" s="28">
        <v>268.2</v>
      </c>
      <c r="P7" s="28">
        <v>266.07</v>
      </c>
      <c r="Q7" s="28">
        <v>266.07</v>
      </c>
      <c r="R7" s="28">
        <v>268.17</v>
      </c>
      <c r="S7" s="28">
        <v>266.06</v>
      </c>
      <c r="T7" s="28">
        <v>270.85000000000002</v>
      </c>
      <c r="U7" s="28">
        <v>313.41000000000003</v>
      </c>
      <c r="V7" s="28">
        <v>331.3</v>
      </c>
      <c r="W7" s="28">
        <v>266.06</v>
      </c>
      <c r="X7" s="28">
        <v>260</v>
      </c>
      <c r="Y7" s="28">
        <v>230.19</v>
      </c>
      <c r="Z7" s="29"/>
      <c r="AA7" s="30">
        <f>IF(SUM(B7:Z7)&lt;&gt;0,AVERAGEIF(B7:Z7,"&lt;&gt;"""),"")</f>
        <v>261.89000000000004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154.31899999999999</v>
      </c>
      <c r="I12" s="52"/>
      <c r="J12" s="52">
        <v>4.87</v>
      </c>
      <c r="K12" s="52">
        <v>108.212</v>
      </c>
      <c r="L12" s="52"/>
      <c r="M12" s="52">
        <v>68.680000000000007</v>
      </c>
      <c r="N12" s="52">
        <v>80.003</v>
      </c>
      <c r="O12" s="52">
        <v>36.631</v>
      </c>
      <c r="P12" s="52">
        <v>25.35</v>
      </c>
      <c r="Q12" s="52">
        <v>65.56</v>
      </c>
      <c r="R12" s="52">
        <v>36.36</v>
      </c>
      <c r="S12" s="52">
        <v>25.3</v>
      </c>
      <c r="T12" s="52"/>
      <c r="U12" s="52">
        <v>13.82</v>
      </c>
      <c r="V12" s="52">
        <v>13.606</v>
      </c>
      <c r="W12" s="52">
        <v>5.0599999999999996</v>
      </c>
      <c r="X12" s="52">
        <v>4</v>
      </c>
      <c r="Y12" s="52"/>
      <c r="Z12" s="53"/>
      <c r="AA12" s="54">
        <f t="shared" si="0"/>
        <v>641.77099999999996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80</v>
      </c>
      <c r="U13" s="52">
        <v>80</v>
      </c>
      <c r="V13" s="52"/>
      <c r="W13" s="52">
        <v>80</v>
      </c>
      <c r="X13" s="52"/>
      <c r="Y13" s="52"/>
      <c r="Z13" s="53"/>
      <c r="AA13" s="54">
        <f t="shared" si="0"/>
        <v>240</v>
      </c>
    </row>
    <row r="14" spans="1:27" ht="24.95" customHeight="1" x14ac:dyDescent="0.2">
      <c r="A14" s="55" t="s">
        <v>10</v>
      </c>
      <c r="B14" s="56">
        <v>7.8540000000000001</v>
      </c>
      <c r="C14" s="57">
        <v>64.84</v>
      </c>
      <c r="D14" s="57">
        <v>72.02</v>
      </c>
      <c r="E14" s="57">
        <v>73.253</v>
      </c>
      <c r="F14" s="57">
        <v>49.414000000000001</v>
      </c>
      <c r="G14" s="57">
        <v>61.516000000000005</v>
      </c>
      <c r="H14" s="57">
        <v>43.41899999999999</v>
      </c>
      <c r="I14" s="57">
        <v>14.623000000000001</v>
      </c>
      <c r="J14" s="57">
        <v>6.306</v>
      </c>
      <c r="K14" s="57"/>
      <c r="L14" s="57">
        <v>49.403000000000006</v>
      </c>
      <c r="M14" s="57">
        <v>0.72199999999999998</v>
      </c>
      <c r="N14" s="57">
        <v>14.03</v>
      </c>
      <c r="O14" s="57">
        <v>5.9769999999999994</v>
      </c>
      <c r="P14" s="57">
        <v>3.1960000000000002</v>
      </c>
      <c r="Q14" s="57">
        <v>4.5739999999999998</v>
      </c>
      <c r="R14" s="57">
        <v>4.2819999999999991</v>
      </c>
      <c r="S14" s="57">
        <v>13.094000000000001</v>
      </c>
      <c r="T14" s="57">
        <v>0.05</v>
      </c>
      <c r="U14" s="57">
        <v>10.295999999999999</v>
      </c>
      <c r="V14" s="57">
        <v>11.463000000000001</v>
      </c>
      <c r="W14" s="57">
        <v>4.2290000000000001</v>
      </c>
      <c r="X14" s="57">
        <v>8.1769999999999996</v>
      </c>
      <c r="Y14" s="57">
        <v>23.841000000000001</v>
      </c>
      <c r="Z14" s="58"/>
      <c r="AA14" s="59">
        <f t="shared" si="0"/>
        <v>546.57899999999995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7.8540000000000001</v>
      </c>
      <c r="C16" s="62">
        <f t="shared" ref="C16:Z16" si="1">IF(LEN(C$2)&gt;0,SUM(C10:C15),"")</f>
        <v>64.84</v>
      </c>
      <c r="D16" s="62">
        <f t="shared" si="1"/>
        <v>72.02</v>
      </c>
      <c r="E16" s="62">
        <f t="shared" si="1"/>
        <v>73.253</v>
      </c>
      <c r="F16" s="62">
        <f t="shared" si="1"/>
        <v>49.414000000000001</v>
      </c>
      <c r="G16" s="62">
        <f t="shared" si="1"/>
        <v>61.516000000000005</v>
      </c>
      <c r="H16" s="62">
        <f t="shared" si="1"/>
        <v>197.73799999999997</v>
      </c>
      <c r="I16" s="62">
        <f t="shared" si="1"/>
        <v>14.623000000000001</v>
      </c>
      <c r="J16" s="62">
        <f t="shared" si="1"/>
        <v>11.176</v>
      </c>
      <c r="K16" s="62">
        <f t="shared" si="1"/>
        <v>108.212</v>
      </c>
      <c r="L16" s="62">
        <f t="shared" si="1"/>
        <v>49.403000000000006</v>
      </c>
      <c r="M16" s="62">
        <f t="shared" si="1"/>
        <v>69.402000000000001</v>
      </c>
      <c r="N16" s="62">
        <f t="shared" si="1"/>
        <v>94.033000000000001</v>
      </c>
      <c r="O16" s="62">
        <f t="shared" si="1"/>
        <v>42.607999999999997</v>
      </c>
      <c r="P16" s="62">
        <f t="shared" si="1"/>
        <v>28.546000000000003</v>
      </c>
      <c r="Q16" s="62">
        <f t="shared" si="1"/>
        <v>70.134</v>
      </c>
      <c r="R16" s="62">
        <f t="shared" si="1"/>
        <v>40.641999999999996</v>
      </c>
      <c r="S16" s="62">
        <f t="shared" si="1"/>
        <v>38.394000000000005</v>
      </c>
      <c r="T16" s="62">
        <f t="shared" si="1"/>
        <v>80.05</v>
      </c>
      <c r="U16" s="62">
        <f t="shared" si="1"/>
        <v>104.11599999999999</v>
      </c>
      <c r="V16" s="62">
        <f t="shared" si="1"/>
        <v>25.069000000000003</v>
      </c>
      <c r="W16" s="62">
        <f t="shared" si="1"/>
        <v>89.289000000000001</v>
      </c>
      <c r="X16" s="62">
        <f t="shared" si="1"/>
        <v>12.177</v>
      </c>
      <c r="Y16" s="62">
        <f t="shared" si="1"/>
        <v>23.841000000000001</v>
      </c>
      <c r="Z16" s="63" t="str">
        <f t="shared" si="1"/>
        <v/>
      </c>
      <c r="AA16" s="64">
        <f>SUM(AA10:AA15)</f>
        <v>1428.35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1.329</v>
      </c>
      <c r="C20" s="77">
        <v>1.333</v>
      </c>
      <c r="D20" s="77">
        <v>1.333</v>
      </c>
      <c r="E20" s="77">
        <v>1.387</v>
      </c>
      <c r="F20" s="77">
        <v>1.5589999999999999</v>
      </c>
      <c r="G20" s="77">
        <v>2.0350000000000001</v>
      </c>
      <c r="H20" s="77">
        <v>2.6219999999999999</v>
      </c>
      <c r="I20" s="77">
        <v>3.0640000000000001</v>
      </c>
      <c r="J20" s="77">
        <v>3.2250000000000001</v>
      </c>
      <c r="K20" s="77">
        <v>3.2749999999999999</v>
      </c>
      <c r="L20" s="77">
        <v>3.2930000000000001</v>
      </c>
      <c r="M20" s="77">
        <v>3.3079999999999998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27.762999999999998</v>
      </c>
    </row>
    <row r="21" spans="1:27" ht="24.95" customHeight="1" x14ac:dyDescent="0.2">
      <c r="A21" s="75" t="s">
        <v>16</v>
      </c>
      <c r="B21" s="80">
        <v>1.423</v>
      </c>
      <c r="C21" s="81">
        <v>1.327</v>
      </c>
      <c r="D21" s="81">
        <v>1.421</v>
      </c>
      <c r="E21" s="81">
        <v>1.3959999999999999</v>
      </c>
      <c r="F21" s="81">
        <v>1.4490000000000001</v>
      </c>
      <c r="G21" s="81">
        <v>1.3149999999999999</v>
      </c>
      <c r="H21" s="81">
        <v>1.329</v>
      </c>
      <c r="I21" s="81">
        <v>5.96</v>
      </c>
      <c r="J21" s="81">
        <v>5.26</v>
      </c>
      <c r="K21" s="81">
        <v>3.9770000000000003</v>
      </c>
      <c r="L21" s="81"/>
      <c r="M21" s="81">
        <v>0.432</v>
      </c>
      <c r="N21" s="81"/>
      <c r="O21" s="81">
        <v>0.32600000000000001</v>
      </c>
      <c r="P21" s="81"/>
      <c r="Q21" s="81"/>
      <c r="R21" s="81">
        <v>0.32600000000000001</v>
      </c>
      <c r="S21" s="81"/>
      <c r="T21" s="81"/>
      <c r="U21" s="81">
        <v>1</v>
      </c>
      <c r="V21" s="81">
        <v>0.89500000000000002</v>
      </c>
      <c r="W21" s="81">
        <v>0.89400000000000002</v>
      </c>
      <c r="X21" s="81"/>
      <c r="Y21" s="81">
        <v>0.109</v>
      </c>
      <c r="Z21" s="78"/>
      <c r="AA21" s="79">
        <f t="shared" si="2"/>
        <v>28.839000000000002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2.7519999999999998</v>
      </c>
      <c r="C25" s="88">
        <f t="shared" ref="C25:Z25" si="3">IF(LEN(C$2)&gt;0,SUM(C19:C24),"")</f>
        <v>2.66</v>
      </c>
      <c r="D25" s="88">
        <f t="shared" si="3"/>
        <v>2.754</v>
      </c>
      <c r="E25" s="88">
        <f t="shared" si="3"/>
        <v>2.7829999999999999</v>
      </c>
      <c r="F25" s="88">
        <f t="shared" si="3"/>
        <v>3.008</v>
      </c>
      <c r="G25" s="88">
        <f t="shared" si="3"/>
        <v>3.35</v>
      </c>
      <c r="H25" s="88">
        <f t="shared" si="3"/>
        <v>3.9509999999999996</v>
      </c>
      <c r="I25" s="88">
        <f t="shared" si="3"/>
        <v>9.0240000000000009</v>
      </c>
      <c r="J25" s="88">
        <f t="shared" si="3"/>
        <v>8.4849999999999994</v>
      </c>
      <c r="K25" s="88">
        <f t="shared" si="3"/>
        <v>7.2520000000000007</v>
      </c>
      <c r="L25" s="88">
        <f t="shared" si="3"/>
        <v>3.2930000000000001</v>
      </c>
      <c r="M25" s="88">
        <f t="shared" si="3"/>
        <v>3.7399999999999998</v>
      </c>
      <c r="N25" s="88">
        <f t="shared" si="3"/>
        <v>0</v>
      </c>
      <c r="O25" s="88">
        <f t="shared" si="3"/>
        <v>0.32600000000000001</v>
      </c>
      <c r="P25" s="88">
        <f t="shared" si="3"/>
        <v>0</v>
      </c>
      <c r="Q25" s="88">
        <f t="shared" si="3"/>
        <v>0</v>
      </c>
      <c r="R25" s="88">
        <f t="shared" si="3"/>
        <v>0.32600000000000001</v>
      </c>
      <c r="S25" s="88">
        <f t="shared" si="3"/>
        <v>0</v>
      </c>
      <c r="T25" s="88">
        <f t="shared" si="3"/>
        <v>0</v>
      </c>
      <c r="U25" s="88">
        <f t="shared" si="3"/>
        <v>1</v>
      </c>
      <c r="V25" s="88">
        <f t="shared" si="3"/>
        <v>0.89500000000000002</v>
      </c>
      <c r="W25" s="88">
        <f t="shared" si="3"/>
        <v>0.89400000000000002</v>
      </c>
      <c r="X25" s="88">
        <f t="shared" si="3"/>
        <v>0</v>
      </c>
      <c r="Y25" s="88">
        <f t="shared" si="3"/>
        <v>0.109</v>
      </c>
      <c r="Z25" s="89" t="str">
        <f t="shared" si="3"/>
        <v/>
      </c>
      <c r="AA25" s="90">
        <f>SUM(AA19:AA24)</f>
        <v>56.602000000000004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10.606</v>
      </c>
      <c r="C29" s="77">
        <v>67.5</v>
      </c>
      <c r="D29" s="77">
        <v>74.774000000000001</v>
      </c>
      <c r="E29" s="77">
        <v>76.036000000000001</v>
      </c>
      <c r="F29" s="77">
        <v>52.421999999999997</v>
      </c>
      <c r="G29" s="77">
        <v>64.866</v>
      </c>
      <c r="H29" s="77">
        <v>201.68899999999999</v>
      </c>
      <c r="I29" s="77">
        <v>23.646999999999998</v>
      </c>
      <c r="J29" s="77">
        <v>19.661000000000001</v>
      </c>
      <c r="K29" s="77">
        <v>115.464</v>
      </c>
      <c r="L29" s="77">
        <v>52.695999999999998</v>
      </c>
      <c r="M29" s="77">
        <v>73.141999999999996</v>
      </c>
      <c r="N29" s="77">
        <v>94.033000000000001</v>
      </c>
      <c r="O29" s="77">
        <v>42.933999999999997</v>
      </c>
      <c r="P29" s="77">
        <v>28.545999999999999</v>
      </c>
      <c r="Q29" s="77">
        <v>70.134</v>
      </c>
      <c r="R29" s="77">
        <v>40.968000000000004</v>
      </c>
      <c r="S29" s="77">
        <v>38.393999999999998</v>
      </c>
      <c r="T29" s="77">
        <v>80.05</v>
      </c>
      <c r="U29" s="77">
        <v>105.116</v>
      </c>
      <c r="V29" s="77">
        <v>25.963999999999999</v>
      </c>
      <c r="W29" s="77">
        <v>90.183000000000007</v>
      </c>
      <c r="X29" s="77">
        <v>12.177</v>
      </c>
      <c r="Y29" s="77">
        <v>23.95</v>
      </c>
      <c r="Z29" s="78"/>
      <c r="AA29" s="79">
        <f>SUM(B29:Z29)</f>
        <v>1484.9519999999998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10.606</v>
      </c>
      <c r="C31" s="62">
        <f t="shared" ref="C31:Z31" si="4">IF(LEN(C$2)&gt;0,SUM(C28:C30),"")</f>
        <v>67.5</v>
      </c>
      <c r="D31" s="62">
        <f t="shared" si="4"/>
        <v>74.774000000000001</v>
      </c>
      <c r="E31" s="62">
        <f t="shared" si="4"/>
        <v>76.036000000000001</v>
      </c>
      <c r="F31" s="62">
        <f t="shared" si="4"/>
        <v>52.421999999999997</v>
      </c>
      <c r="G31" s="62">
        <f t="shared" si="4"/>
        <v>64.866</v>
      </c>
      <c r="H31" s="62">
        <f t="shared" si="4"/>
        <v>201.68899999999999</v>
      </c>
      <c r="I31" s="62">
        <f t="shared" si="4"/>
        <v>23.646999999999998</v>
      </c>
      <c r="J31" s="62">
        <f t="shared" si="4"/>
        <v>19.661000000000001</v>
      </c>
      <c r="K31" s="62">
        <f t="shared" si="4"/>
        <v>115.464</v>
      </c>
      <c r="L31" s="62">
        <f t="shared" si="4"/>
        <v>52.695999999999998</v>
      </c>
      <c r="M31" s="62">
        <f t="shared" si="4"/>
        <v>73.141999999999996</v>
      </c>
      <c r="N31" s="62">
        <f t="shared" si="4"/>
        <v>94.033000000000001</v>
      </c>
      <c r="O31" s="62">
        <f t="shared" si="4"/>
        <v>42.933999999999997</v>
      </c>
      <c r="P31" s="62">
        <f t="shared" si="4"/>
        <v>28.545999999999999</v>
      </c>
      <c r="Q31" s="62">
        <f t="shared" si="4"/>
        <v>70.134</v>
      </c>
      <c r="R31" s="62">
        <f t="shared" si="4"/>
        <v>40.968000000000004</v>
      </c>
      <c r="S31" s="62">
        <f t="shared" si="4"/>
        <v>38.393999999999998</v>
      </c>
      <c r="T31" s="62">
        <f t="shared" si="4"/>
        <v>80.05</v>
      </c>
      <c r="U31" s="62">
        <f t="shared" si="4"/>
        <v>105.116</v>
      </c>
      <c r="V31" s="62">
        <f t="shared" si="4"/>
        <v>25.963999999999999</v>
      </c>
      <c r="W31" s="62">
        <f t="shared" si="4"/>
        <v>90.183000000000007</v>
      </c>
      <c r="X31" s="62">
        <f t="shared" si="4"/>
        <v>12.177</v>
      </c>
      <c r="Y31" s="62">
        <f t="shared" si="4"/>
        <v>23.95</v>
      </c>
      <c r="Z31" s="63" t="str">
        <f t="shared" si="4"/>
        <v/>
      </c>
      <c r="AA31" s="64">
        <f>SUM(AA28:AA30)</f>
        <v>1484.9519999999998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24.3</v>
      </c>
      <c r="X38" s="99"/>
      <c r="Y38" s="99"/>
      <c r="Z38" s="100"/>
      <c r="AA38" s="79">
        <f t="shared" si="5"/>
        <v>24.3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24.3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24.3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24.3</v>
      </c>
      <c r="X46" s="99"/>
      <c r="Y46" s="99"/>
      <c r="Z46" s="100"/>
      <c r="AA46" s="79">
        <f t="shared" si="7"/>
        <v>24.3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24.3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24.3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10.606</v>
      </c>
      <c r="C51" s="88">
        <f t="shared" si="10"/>
        <v>67.5</v>
      </c>
      <c r="D51" s="88">
        <f t="shared" si="10"/>
        <v>74.774000000000001</v>
      </c>
      <c r="E51" s="88">
        <f t="shared" si="10"/>
        <v>76.036000000000001</v>
      </c>
      <c r="F51" s="88">
        <f t="shared" si="10"/>
        <v>52.422000000000004</v>
      </c>
      <c r="G51" s="88">
        <f t="shared" si="10"/>
        <v>64.866</v>
      </c>
      <c r="H51" s="88">
        <f t="shared" si="10"/>
        <v>201.68899999999996</v>
      </c>
      <c r="I51" s="88">
        <f t="shared" si="10"/>
        <v>23.647000000000002</v>
      </c>
      <c r="J51" s="88">
        <f t="shared" si="10"/>
        <v>19.661000000000001</v>
      </c>
      <c r="K51" s="88">
        <f t="shared" si="10"/>
        <v>115.464</v>
      </c>
      <c r="L51" s="88">
        <f t="shared" si="10"/>
        <v>52.696000000000005</v>
      </c>
      <c r="M51" s="88">
        <f t="shared" si="10"/>
        <v>73.141999999999996</v>
      </c>
      <c r="N51" s="88">
        <f t="shared" si="10"/>
        <v>94.033000000000001</v>
      </c>
      <c r="O51" s="88">
        <f t="shared" si="10"/>
        <v>42.933999999999997</v>
      </c>
      <c r="P51" s="88">
        <f t="shared" si="10"/>
        <v>28.546000000000003</v>
      </c>
      <c r="Q51" s="88">
        <f t="shared" si="10"/>
        <v>70.134</v>
      </c>
      <c r="R51" s="88">
        <f t="shared" si="10"/>
        <v>40.967999999999996</v>
      </c>
      <c r="S51" s="88">
        <f t="shared" si="10"/>
        <v>38.394000000000005</v>
      </c>
      <c r="T51" s="88">
        <f t="shared" si="10"/>
        <v>80.05</v>
      </c>
      <c r="U51" s="88">
        <f t="shared" si="10"/>
        <v>105.11599999999999</v>
      </c>
      <c r="V51" s="88">
        <f t="shared" si="10"/>
        <v>25.964000000000002</v>
      </c>
      <c r="W51" s="88">
        <f t="shared" si="10"/>
        <v>114.483</v>
      </c>
      <c r="X51" s="88">
        <f t="shared" si="10"/>
        <v>12.177</v>
      </c>
      <c r="Y51" s="88">
        <f t="shared" si="10"/>
        <v>23.950000000000003</v>
      </c>
      <c r="Z51" s="89" t="str">
        <f t="shared" si="10"/>
        <v/>
      </c>
      <c r="AA51" s="105">
        <f>SUM(B51:Z51)</f>
        <v>1509.2519999999997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10.606</v>
      </c>
      <c r="C4" s="18">
        <v>67.495000000000005</v>
      </c>
      <c r="D4" s="18">
        <v>74.812999999999988</v>
      </c>
      <c r="E4" s="18">
        <v>76.01900000000002</v>
      </c>
      <c r="F4" s="18">
        <v>52.420999999999999</v>
      </c>
      <c r="G4" s="18">
        <v>64.882000000000005</v>
      </c>
      <c r="H4" s="18">
        <v>201.64000000000001</v>
      </c>
      <c r="I4" s="18">
        <v>23.646999999999998</v>
      </c>
      <c r="J4" s="18">
        <v>19.661000000000001</v>
      </c>
      <c r="K4" s="18">
        <v>115.46400000000001</v>
      </c>
      <c r="L4" s="18">
        <v>52.664999999999999</v>
      </c>
      <c r="M4" s="18">
        <v>73.14200000000001</v>
      </c>
      <c r="N4" s="18">
        <v>94.033000000000001</v>
      </c>
      <c r="O4" s="18">
        <v>42.934000000000005</v>
      </c>
      <c r="P4" s="18">
        <v>28.545999999999999</v>
      </c>
      <c r="Q4" s="18">
        <v>70.134</v>
      </c>
      <c r="R4" s="18">
        <v>40.968000000000004</v>
      </c>
      <c r="S4" s="18">
        <v>38.394000000000005</v>
      </c>
      <c r="T4" s="18">
        <v>80.05</v>
      </c>
      <c r="U4" s="18">
        <v>105.116</v>
      </c>
      <c r="V4" s="18">
        <v>25.963999999999999</v>
      </c>
      <c r="W4" s="18">
        <v>114.483</v>
      </c>
      <c r="X4" s="18">
        <v>12.173000000000002</v>
      </c>
      <c r="Y4" s="18">
        <v>23.95</v>
      </c>
      <c r="Z4" s="19"/>
      <c r="AA4" s="20">
        <f>SUM(B4:Z4)</f>
        <v>1509.2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140</v>
      </c>
      <c r="C7" s="28">
        <v>204.19</v>
      </c>
      <c r="D7" s="28">
        <v>202.81</v>
      </c>
      <c r="E7" s="28">
        <v>202.8</v>
      </c>
      <c r="F7" s="28">
        <v>202.89</v>
      </c>
      <c r="G7" s="28">
        <v>247.81</v>
      </c>
      <c r="H7" s="28">
        <v>245.28</v>
      </c>
      <c r="I7" s="28">
        <v>345.18</v>
      </c>
      <c r="J7" s="28">
        <v>349.87</v>
      </c>
      <c r="K7" s="28">
        <v>316.02999999999997</v>
      </c>
      <c r="L7" s="28">
        <v>156.86000000000001</v>
      </c>
      <c r="M7" s="28">
        <v>318.88</v>
      </c>
      <c r="N7" s="28">
        <v>346.38</v>
      </c>
      <c r="O7" s="28">
        <v>268.2</v>
      </c>
      <c r="P7" s="28">
        <v>266.07</v>
      </c>
      <c r="Q7" s="28">
        <v>266.07</v>
      </c>
      <c r="R7" s="28">
        <v>268.17</v>
      </c>
      <c r="S7" s="28">
        <v>266.06</v>
      </c>
      <c r="T7" s="28">
        <v>270.85000000000002</v>
      </c>
      <c r="U7" s="28">
        <v>313.41000000000003</v>
      </c>
      <c r="V7" s="28">
        <v>331.3</v>
      </c>
      <c r="W7" s="28">
        <v>266.06</v>
      </c>
      <c r="X7" s="28">
        <v>260</v>
      </c>
      <c r="Y7" s="28">
        <v>230.19</v>
      </c>
      <c r="Z7" s="29"/>
      <c r="AA7" s="30">
        <f>IF(SUM(B7:Z7)&lt;&gt;0,AVERAGEIF(B7:Z7,"&lt;&gt;"""),"")</f>
        <v>261.89000000000004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10.24</v>
      </c>
      <c r="D14" s="57">
        <v>9.94</v>
      </c>
      <c r="E14" s="57"/>
      <c r="F14" s="57"/>
      <c r="G14" s="57"/>
      <c r="H14" s="57"/>
      <c r="I14" s="57">
        <v>22.283999999999999</v>
      </c>
      <c r="J14" s="57">
        <v>8.2850000000000001</v>
      </c>
      <c r="K14" s="57">
        <v>87.843999999999994</v>
      </c>
      <c r="L14" s="57"/>
      <c r="M14" s="57">
        <v>21.181999999999999</v>
      </c>
      <c r="N14" s="57">
        <v>47.483000000000004</v>
      </c>
      <c r="O14" s="57"/>
      <c r="P14" s="57">
        <v>16.009999999999998</v>
      </c>
      <c r="Q14" s="57">
        <v>47.525000000000006</v>
      </c>
      <c r="R14" s="57">
        <v>5.3999999999999999E-2</v>
      </c>
      <c r="S14" s="57">
        <v>29.539000000000001</v>
      </c>
      <c r="T14" s="57">
        <v>75.661000000000001</v>
      </c>
      <c r="U14" s="57">
        <v>69.593999999999994</v>
      </c>
      <c r="V14" s="57">
        <v>12.837</v>
      </c>
      <c r="W14" s="57">
        <v>108.913</v>
      </c>
      <c r="X14" s="57"/>
      <c r="Y14" s="57"/>
      <c r="Z14" s="58"/>
      <c r="AA14" s="59">
        <f t="shared" si="0"/>
        <v>567.39099999999996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10.24</v>
      </c>
      <c r="D16" s="62">
        <f t="shared" si="1"/>
        <v>9.94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22.283999999999999</v>
      </c>
      <c r="J16" s="62">
        <f t="shared" si="1"/>
        <v>8.2850000000000001</v>
      </c>
      <c r="K16" s="62">
        <f t="shared" si="1"/>
        <v>87.843999999999994</v>
      </c>
      <c r="L16" s="62">
        <f t="shared" si="1"/>
        <v>0</v>
      </c>
      <c r="M16" s="62">
        <f t="shared" si="1"/>
        <v>21.181999999999999</v>
      </c>
      <c r="N16" s="62">
        <f t="shared" si="1"/>
        <v>47.483000000000004</v>
      </c>
      <c r="O16" s="62">
        <f t="shared" si="1"/>
        <v>0</v>
      </c>
      <c r="P16" s="62">
        <f t="shared" si="1"/>
        <v>16.009999999999998</v>
      </c>
      <c r="Q16" s="62">
        <f t="shared" si="1"/>
        <v>47.525000000000006</v>
      </c>
      <c r="R16" s="62">
        <f t="shared" si="1"/>
        <v>5.3999999999999999E-2</v>
      </c>
      <c r="S16" s="62">
        <f t="shared" si="1"/>
        <v>29.539000000000001</v>
      </c>
      <c r="T16" s="62">
        <f t="shared" si="1"/>
        <v>75.661000000000001</v>
      </c>
      <c r="U16" s="62">
        <f t="shared" si="1"/>
        <v>69.593999999999994</v>
      </c>
      <c r="V16" s="62">
        <f t="shared" si="1"/>
        <v>12.837</v>
      </c>
      <c r="W16" s="62">
        <f t="shared" si="1"/>
        <v>108.913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567.39099999999996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0.8</v>
      </c>
      <c r="D19" s="72">
        <v>1.9</v>
      </c>
      <c r="E19" s="72">
        <v>1.9</v>
      </c>
      <c r="F19" s="72">
        <v>1.9</v>
      </c>
      <c r="G19" s="72">
        <v>1.9</v>
      </c>
      <c r="H19" s="72">
        <v>0.8</v>
      </c>
      <c r="I19" s="72"/>
      <c r="J19" s="72"/>
      <c r="K19" s="72">
        <v>0.8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10.800000000000002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9.8060000000000009</v>
      </c>
      <c r="C21" s="81">
        <v>3.1549999999999998</v>
      </c>
      <c r="D21" s="81">
        <v>4.0730000000000004</v>
      </c>
      <c r="E21" s="81">
        <v>3.2190000000000003</v>
      </c>
      <c r="F21" s="81">
        <v>3.2210000000000001</v>
      </c>
      <c r="G21" s="81">
        <v>2.3820000000000001</v>
      </c>
      <c r="H21" s="81">
        <v>2.04</v>
      </c>
      <c r="I21" s="81">
        <v>1.363</v>
      </c>
      <c r="J21" s="81">
        <v>11.375999999999999</v>
      </c>
      <c r="K21" s="81">
        <v>26.819999999999997</v>
      </c>
      <c r="L21" s="81">
        <v>3.5649999999999999</v>
      </c>
      <c r="M21" s="81">
        <v>51.959999999999994</v>
      </c>
      <c r="N21" s="81">
        <v>46.55</v>
      </c>
      <c r="O21" s="81">
        <v>42.934000000000005</v>
      </c>
      <c r="P21" s="81">
        <v>12.536000000000001</v>
      </c>
      <c r="Q21" s="81">
        <v>22.609000000000002</v>
      </c>
      <c r="R21" s="81">
        <v>40.914000000000001</v>
      </c>
      <c r="S21" s="81">
        <v>8.8550000000000004</v>
      </c>
      <c r="T21" s="81">
        <v>4.3890000000000002</v>
      </c>
      <c r="U21" s="81">
        <v>35.521999999999998</v>
      </c>
      <c r="V21" s="81">
        <v>13.126999999999999</v>
      </c>
      <c r="W21" s="81">
        <v>5.57</v>
      </c>
      <c r="X21" s="81">
        <v>2.7730000000000001</v>
      </c>
      <c r="Y21" s="81">
        <v>23.95</v>
      </c>
      <c r="Z21" s="78"/>
      <c r="AA21" s="79">
        <f t="shared" si="2"/>
        <v>382.709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10.606000000000002</v>
      </c>
      <c r="C25" s="88">
        <f t="shared" si="3"/>
        <v>3.9550000000000001</v>
      </c>
      <c r="D25" s="88">
        <f t="shared" si="3"/>
        <v>5.9730000000000008</v>
      </c>
      <c r="E25" s="88">
        <f t="shared" si="3"/>
        <v>5.1189999999999998</v>
      </c>
      <c r="F25" s="88">
        <f t="shared" si="3"/>
        <v>5.1210000000000004</v>
      </c>
      <c r="G25" s="88">
        <f t="shared" si="3"/>
        <v>4.282</v>
      </c>
      <c r="H25" s="88">
        <f t="shared" si="3"/>
        <v>2.84</v>
      </c>
      <c r="I25" s="88">
        <f t="shared" si="3"/>
        <v>1.363</v>
      </c>
      <c r="J25" s="88">
        <f t="shared" si="3"/>
        <v>11.375999999999999</v>
      </c>
      <c r="K25" s="88">
        <f t="shared" si="3"/>
        <v>27.619999999999997</v>
      </c>
      <c r="L25" s="88">
        <f t="shared" si="3"/>
        <v>3.5649999999999999</v>
      </c>
      <c r="M25" s="88">
        <f t="shared" si="3"/>
        <v>51.959999999999994</v>
      </c>
      <c r="N25" s="88">
        <f t="shared" si="3"/>
        <v>46.55</v>
      </c>
      <c r="O25" s="88">
        <f t="shared" si="3"/>
        <v>42.934000000000005</v>
      </c>
      <c r="P25" s="88">
        <f t="shared" si="3"/>
        <v>12.536000000000001</v>
      </c>
      <c r="Q25" s="88">
        <f t="shared" si="3"/>
        <v>22.609000000000002</v>
      </c>
      <c r="R25" s="88">
        <f t="shared" si="3"/>
        <v>40.914000000000001</v>
      </c>
      <c r="S25" s="88">
        <f t="shared" si="3"/>
        <v>8.8550000000000004</v>
      </c>
      <c r="T25" s="88">
        <f t="shared" si="3"/>
        <v>4.3890000000000002</v>
      </c>
      <c r="U25" s="88">
        <f t="shared" si="3"/>
        <v>35.521999999999998</v>
      </c>
      <c r="V25" s="88">
        <f t="shared" si="3"/>
        <v>13.126999999999999</v>
      </c>
      <c r="W25" s="88">
        <f t="shared" si="3"/>
        <v>5.57</v>
      </c>
      <c r="X25" s="88">
        <f t="shared" si="3"/>
        <v>2.7730000000000001</v>
      </c>
      <c r="Y25" s="88">
        <f t="shared" si="3"/>
        <v>23.95</v>
      </c>
      <c r="Z25" s="89">
        <f t="shared" si="3"/>
        <v>0</v>
      </c>
      <c r="AA25" s="90">
        <f t="shared" si="3"/>
        <v>393.50900000000001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10.606</v>
      </c>
      <c r="C29" s="77">
        <v>14.195</v>
      </c>
      <c r="D29" s="77">
        <v>15.913</v>
      </c>
      <c r="E29" s="77">
        <v>5.1189999999999998</v>
      </c>
      <c r="F29" s="77">
        <v>5.1210000000000004</v>
      </c>
      <c r="G29" s="77">
        <v>4.282</v>
      </c>
      <c r="H29" s="77">
        <v>2.84</v>
      </c>
      <c r="I29" s="77">
        <v>23.646999999999998</v>
      </c>
      <c r="J29" s="77">
        <v>19.661000000000001</v>
      </c>
      <c r="K29" s="77">
        <v>115.464</v>
      </c>
      <c r="L29" s="77">
        <v>3.5649999999999999</v>
      </c>
      <c r="M29" s="77">
        <v>73.141999999999996</v>
      </c>
      <c r="N29" s="77">
        <v>94.033000000000001</v>
      </c>
      <c r="O29" s="77">
        <v>42.933999999999997</v>
      </c>
      <c r="P29" s="77">
        <v>28.545999999999999</v>
      </c>
      <c r="Q29" s="77">
        <v>70.134</v>
      </c>
      <c r="R29" s="77">
        <v>40.968000000000004</v>
      </c>
      <c r="S29" s="77">
        <v>38.393999999999998</v>
      </c>
      <c r="T29" s="77">
        <v>80.05</v>
      </c>
      <c r="U29" s="77">
        <v>105.116</v>
      </c>
      <c r="V29" s="77">
        <v>25.963999999999999</v>
      </c>
      <c r="W29" s="77">
        <v>114.483</v>
      </c>
      <c r="X29" s="77">
        <v>2.7730000000000001</v>
      </c>
      <c r="Y29" s="77">
        <v>23.95</v>
      </c>
      <c r="Z29" s="78"/>
      <c r="AA29" s="79">
        <f>SUM(B29:Z29)</f>
        <v>960.9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10.606</v>
      </c>
      <c r="C31" s="62">
        <f t="shared" si="4"/>
        <v>14.195</v>
      </c>
      <c r="D31" s="62">
        <f t="shared" si="4"/>
        <v>15.913</v>
      </c>
      <c r="E31" s="62">
        <f t="shared" si="4"/>
        <v>5.1189999999999998</v>
      </c>
      <c r="F31" s="62">
        <f t="shared" si="4"/>
        <v>5.1210000000000004</v>
      </c>
      <c r="G31" s="62">
        <f t="shared" si="4"/>
        <v>4.282</v>
      </c>
      <c r="H31" s="62">
        <f t="shared" si="4"/>
        <v>2.84</v>
      </c>
      <c r="I31" s="62">
        <f t="shared" si="4"/>
        <v>23.646999999999998</v>
      </c>
      <c r="J31" s="62">
        <f t="shared" si="4"/>
        <v>19.661000000000001</v>
      </c>
      <c r="K31" s="62">
        <f t="shared" si="4"/>
        <v>115.464</v>
      </c>
      <c r="L31" s="62">
        <f t="shared" si="4"/>
        <v>3.5649999999999999</v>
      </c>
      <c r="M31" s="62">
        <f t="shared" si="4"/>
        <v>73.141999999999996</v>
      </c>
      <c r="N31" s="62">
        <f t="shared" si="4"/>
        <v>94.033000000000001</v>
      </c>
      <c r="O31" s="62">
        <f t="shared" si="4"/>
        <v>42.933999999999997</v>
      </c>
      <c r="P31" s="62">
        <f t="shared" si="4"/>
        <v>28.545999999999999</v>
      </c>
      <c r="Q31" s="62">
        <f t="shared" si="4"/>
        <v>70.134</v>
      </c>
      <c r="R31" s="62">
        <f t="shared" si="4"/>
        <v>40.968000000000004</v>
      </c>
      <c r="S31" s="62">
        <f t="shared" si="4"/>
        <v>38.393999999999998</v>
      </c>
      <c r="T31" s="62">
        <f t="shared" si="4"/>
        <v>80.05</v>
      </c>
      <c r="U31" s="62">
        <f t="shared" si="4"/>
        <v>105.116</v>
      </c>
      <c r="V31" s="62">
        <f t="shared" si="4"/>
        <v>25.963999999999999</v>
      </c>
      <c r="W31" s="62">
        <f t="shared" si="4"/>
        <v>114.483</v>
      </c>
      <c r="X31" s="62">
        <f t="shared" si="4"/>
        <v>2.7730000000000001</v>
      </c>
      <c r="Y31" s="62">
        <f t="shared" si="4"/>
        <v>23.95</v>
      </c>
      <c r="Z31" s="63">
        <f t="shared" si="4"/>
        <v>0</v>
      </c>
      <c r="AA31" s="64">
        <f t="shared" si="4"/>
        <v>960.9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53.3</v>
      </c>
      <c r="D38" s="99">
        <v>58.9</v>
      </c>
      <c r="E38" s="99">
        <v>70.900000000000006</v>
      </c>
      <c r="F38" s="99">
        <v>47.3</v>
      </c>
      <c r="G38" s="99">
        <v>60.6</v>
      </c>
      <c r="H38" s="99">
        <v>198.8</v>
      </c>
      <c r="I38" s="99"/>
      <c r="J38" s="99"/>
      <c r="K38" s="99"/>
      <c r="L38" s="99">
        <v>49.1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9.4</v>
      </c>
      <c r="Y38" s="99"/>
      <c r="Z38" s="100"/>
      <c r="AA38" s="79">
        <f t="shared" si="5"/>
        <v>548.29999999999995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53.3</v>
      </c>
      <c r="D39" s="88">
        <f t="shared" si="6"/>
        <v>58.9</v>
      </c>
      <c r="E39" s="88">
        <f t="shared" si="6"/>
        <v>70.900000000000006</v>
      </c>
      <c r="F39" s="88">
        <f t="shared" si="6"/>
        <v>47.3</v>
      </c>
      <c r="G39" s="88">
        <f t="shared" si="6"/>
        <v>60.6</v>
      </c>
      <c r="H39" s="88">
        <f t="shared" si="6"/>
        <v>198.8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49.1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9.4</v>
      </c>
      <c r="Y39" s="88">
        <f t="shared" si="6"/>
        <v>0</v>
      </c>
      <c r="Z39" s="89">
        <f t="shared" si="6"/>
        <v>0</v>
      </c>
      <c r="AA39" s="90">
        <f t="shared" si="5"/>
        <v>548.29999999999995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53.3</v>
      </c>
      <c r="D46" s="99">
        <v>58.9</v>
      </c>
      <c r="E46" s="99">
        <v>70.900000000000006</v>
      </c>
      <c r="F46" s="99">
        <v>47.3</v>
      </c>
      <c r="G46" s="99">
        <v>60.6</v>
      </c>
      <c r="H46" s="99">
        <v>198.8</v>
      </c>
      <c r="I46" s="99"/>
      <c r="J46" s="99"/>
      <c r="K46" s="99"/>
      <c r="L46" s="99">
        <v>49.1</v>
      </c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9.4</v>
      </c>
      <c r="Y46" s="99"/>
      <c r="Z46" s="100"/>
      <c r="AA46" s="79">
        <f t="shared" si="7"/>
        <v>548.29999999999995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53.3</v>
      </c>
      <c r="D48" s="88">
        <f t="shared" si="8"/>
        <v>58.9</v>
      </c>
      <c r="E48" s="88">
        <f t="shared" si="8"/>
        <v>70.900000000000006</v>
      </c>
      <c r="F48" s="88">
        <f t="shared" si="8"/>
        <v>47.3</v>
      </c>
      <c r="G48" s="88">
        <f t="shared" si="8"/>
        <v>60.6</v>
      </c>
      <c r="H48" s="88">
        <f t="shared" si="8"/>
        <v>198.8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49.1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9.4</v>
      </c>
      <c r="Y48" s="88">
        <f t="shared" si="8"/>
        <v>0</v>
      </c>
      <c r="Z48" s="89">
        <f t="shared" si="8"/>
        <v>0</v>
      </c>
      <c r="AA48" s="90">
        <f t="shared" si="7"/>
        <v>548.29999999999995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10.606000000000002</v>
      </c>
      <c r="C51" s="88">
        <f t="shared" si="10"/>
        <v>67.495000000000005</v>
      </c>
      <c r="D51" s="88">
        <f t="shared" si="10"/>
        <v>74.813000000000002</v>
      </c>
      <c r="E51" s="88">
        <f t="shared" si="10"/>
        <v>76.019000000000005</v>
      </c>
      <c r="F51" s="88">
        <f t="shared" si="10"/>
        <v>52.420999999999999</v>
      </c>
      <c r="G51" s="88">
        <f t="shared" si="10"/>
        <v>64.882000000000005</v>
      </c>
      <c r="H51" s="88">
        <f t="shared" si="10"/>
        <v>201.64000000000001</v>
      </c>
      <c r="I51" s="88">
        <f t="shared" si="10"/>
        <v>23.646999999999998</v>
      </c>
      <c r="J51" s="88">
        <f t="shared" si="10"/>
        <v>19.661000000000001</v>
      </c>
      <c r="K51" s="88">
        <f t="shared" si="10"/>
        <v>115.464</v>
      </c>
      <c r="L51" s="88">
        <f t="shared" si="10"/>
        <v>52.664999999999999</v>
      </c>
      <c r="M51" s="88">
        <f t="shared" si="10"/>
        <v>73.141999999999996</v>
      </c>
      <c r="N51" s="88">
        <f t="shared" si="10"/>
        <v>94.033000000000001</v>
      </c>
      <c r="O51" s="88">
        <f t="shared" si="10"/>
        <v>42.934000000000005</v>
      </c>
      <c r="P51" s="88">
        <f t="shared" si="10"/>
        <v>28.545999999999999</v>
      </c>
      <c r="Q51" s="88">
        <f t="shared" si="10"/>
        <v>70.134000000000015</v>
      </c>
      <c r="R51" s="88">
        <f t="shared" si="10"/>
        <v>40.968000000000004</v>
      </c>
      <c r="S51" s="88">
        <f t="shared" si="10"/>
        <v>38.394000000000005</v>
      </c>
      <c r="T51" s="88">
        <f t="shared" si="10"/>
        <v>80.05</v>
      </c>
      <c r="U51" s="88">
        <f t="shared" si="10"/>
        <v>105.11599999999999</v>
      </c>
      <c r="V51" s="88">
        <f t="shared" si="10"/>
        <v>25.963999999999999</v>
      </c>
      <c r="W51" s="88">
        <f t="shared" si="10"/>
        <v>114.483</v>
      </c>
      <c r="X51" s="88">
        <f t="shared" si="10"/>
        <v>12.173</v>
      </c>
      <c r="Y51" s="88">
        <f t="shared" si="10"/>
        <v>23.95</v>
      </c>
      <c r="Z51" s="89">
        <f t="shared" si="10"/>
        <v>0</v>
      </c>
      <c r="AA51" s="105">
        <f>SUM(B51:Z51)</f>
        <v>1509.1999999999998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53.3</v>
      </c>
      <c r="D4" s="18">
        <v>58.9</v>
      </c>
      <c r="E4" s="18">
        <v>70.900000000000006</v>
      </c>
      <c r="F4" s="18">
        <v>47.3</v>
      </c>
      <c r="G4" s="18">
        <v>60.6</v>
      </c>
      <c r="H4" s="18">
        <v>198.8</v>
      </c>
      <c r="I4" s="18"/>
      <c r="J4" s="18"/>
      <c r="K4" s="18"/>
      <c r="L4" s="18">
        <v>49.1</v>
      </c>
      <c r="M4" s="18"/>
      <c r="N4" s="18"/>
      <c r="O4" s="18"/>
      <c r="P4" s="18"/>
      <c r="Q4" s="18"/>
      <c r="R4" s="18"/>
      <c r="S4" s="18"/>
      <c r="T4" s="18"/>
      <c r="U4" s="18"/>
      <c r="V4" s="18"/>
      <c r="W4" s="18">
        <v>-24.3</v>
      </c>
      <c r="X4" s="18">
        <v>9.4</v>
      </c>
      <c r="Y4" s="18"/>
      <c r="Z4" s="19"/>
      <c r="AA4" s="112">
        <f>SUM(B4:Z4)</f>
        <v>524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140</v>
      </c>
      <c r="C7" s="118">
        <v>204.19</v>
      </c>
      <c r="D7" s="118">
        <v>202.81</v>
      </c>
      <c r="E7" s="118">
        <v>202.8</v>
      </c>
      <c r="F7" s="118">
        <v>202.89</v>
      </c>
      <c r="G7" s="118">
        <v>247.81</v>
      </c>
      <c r="H7" s="118">
        <v>245.28</v>
      </c>
      <c r="I7" s="118">
        <v>345.18</v>
      </c>
      <c r="J7" s="118">
        <v>349.87</v>
      </c>
      <c r="K7" s="118">
        <v>316.02999999999997</v>
      </c>
      <c r="L7" s="118">
        <v>156.86000000000001</v>
      </c>
      <c r="M7" s="118">
        <v>318.88</v>
      </c>
      <c r="N7" s="118">
        <v>346.38</v>
      </c>
      <c r="O7" s="118">
        <v>268.2</v>
      </c>
      <c r="P7" s="118">
        <v>266.07</v>
      </c>
      <c r="Q7" s="118">
        <v>266.07</v>
      </c>
      <c r="R7" s="118">
        <v>268.17</v>
      </c>
      <c r="S7" s="118">
        <v>266.06</v>
      </c>
      <c r="T7" s="118">
        <v>270.85000000000002</v>
      </c>
      <c r="U7" s="118">
        <v>313.41000000000003</v>
      </c>
      <c r="V7" s="118">
        <v>331.3</v>
      </c>
      <c r="W7" s="118">
        <v>266.06</v>
      </c>
      <c r="X7" s="118">
        <v>260</v>
      </c>
      <c r="Y7" s="118">
        <v>230.19</v>
      </c>
      <c r="Z7" s="119"/>
      <c r="AA7" s="120">
        <f>IF(SUM(B7:Z7)&lt;&gt;0,AVERAGEIF(B7:Z7,"&lt;&gt;"""),"")</f>
        <v>261.89000000000004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>
        <v>24.3</v>
      </c>
      <c r="X15" s="134"/>
      <c r="Y15" s="134"/>
      <c r="Z15" s="132"/>
      <c r="AA15" s="133">
        <f t="shared" si="0"/>
        <v>24.3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24.3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24.3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53.3</v>
      </c>
      <c r="D23" s="134">
        <v>58.9</v>
      </c>
      <c r="E23" s="134">
        <v>70.900000000000006</v>
      </c>
      <c r="F23" s="134">
        <v>47.3</v>
      </c>
      <c r="G23" s="134">
        <v>60.6</v>
      </c>
      <c r="H23" s="134">
        <v>198.8</v>
      </c>
      <c r="I23" s="134"/>
      <c r="J23" s="134"/>
      <c r="K23" s="134"/>
      <c r="L23" s="134">
        <v>49.1</v>
      </c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>
        <v>9.4</v>
      </c>
      <c r="Y23" s="134"/>
      <c r="Z23" s="132"/>
      <c r="AA23" s="133">
        <f t="shared" si="2"/>
        <v>548.29999999999995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53.3</v>
      </c>
      <c r="D24" s="136">
        <f t="shared" si="3"/>
        <v>58.9</v>
      </c>
      <c r="E24" s="136">
        <f t="shared" si="3"/>
        <v>70.900000000000006</v>
      </c>
      <c r="F24" s="136">
        <f t="shared" si="3"/>
        <v>47.3</v>
      </c>
      <c r="G24" s="136">
        <f t="shared" si="3"/>
        <v>60.6</v>
      </c>
      <c r="H24" s="136">
        <f t="shared" si="3"/>
        <v>198.8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49.1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9.4</v>
      </c>
      <c r="Y24" s="136">
        <f t="shared" si="3"/>
        <v>0</v>
      </c>
      <c r="Z24" s="137" t="str">
        <f t="shared" si="3"/>
        <v/>
      </c>
      <c r="AA24" s="90">
        <f t="shared" si="2"/>
        <v>548.29999999999995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2022-04-17T20:17:08Z</dcterms:created>
  <dcterms:modified xsi:type="dcterms:W3CDTF">2022-04-17T20:17:09Z</dcterms:modified>
</cp:coreProperties>
</file>