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07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<sst xmlns="http://schemas.openxmlformats.org/spreadsheetml/2006/main" count="117" uniqueCount="53">
  <si>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16/04/2022 23:23:57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</si>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</sst>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26.8</c:v>
                </c:pt>
                <c:pt idx="1">
                  <c:v>0</c:v>
                </c:pt>
                <c:pt idx="2">
                  <c:v>22.6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16.399999999999999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63.8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61.749000000000002</c:v>
                </c:pt>
                <c:pt idx="2">
                  <c:v>0.82</c:v>
                </c:pt>
                <c:pt idx="3">
                  <c:v>18.992000000000001</c:v>
                </c:pt>
                <c:pt idx="4">
                  <c:v>61.606999999999999</c:v>
                </c:pt>
                <c:pt idx="5">
                  <c:v>44.498999999999995</c:v>
                </c:pt>
                <c:pt idx="6">
                  <c:v>24.917000000000002</c:v>
                </c:pt>
                <c:pt idx="7">
                  <c:v>13.066000000000001</c:v>
                </c:pt>
                <c:pt idx="8">
                  <c:v>54.366</c:v>
                </c:pt>
                <c:pt idx="9">
                  <c:v>71.835000000000008</c:v>
                </c:pt>
                <c:pt idx="10">
                  <c:v>119.59899999999999</c:v>
                </c:pt>
                <c:pt idx="11">
                  <c:v>163.89400000000001</c:v>
                </c:pt>
                <c:pt idx="12">
                  <c:v>181.50799999999998</c:v>
                </c:pt>
                <c:pt idx="13">
                  <c:v>13.578000000000003</c:v>
                </c:pt>
                <c:pt idx="14">
                  <c:v>8.2729999999999997</c:v>
                </c:pt>
                <c:pt idx="15">
                  <c:v>5.6159999999999997</c:v>
                </c:pt>
                <c:pt idx="16">
                  <c:v>4.8029999999999999</c:v>
                </c:pt>
                <c:pt idx="17">
                  <c:v>27.398999999999997</c:v>
                </c:pt>
                <c:pt idx="19">
                  <c:v>36.292999999999992</c:v>
                </c:pt>
                <c:pt idx="20">
                  <c:v>38.098999999999997</c:v>
                </c:pt>
                <c:pt idx="21">
                  <c:v>62.036999999999999</c:v>
                </c:pt>
                <c:pt idx="22">
                  <c:v>13.53</c:v>
                </c:pt>
                <c:pt idx="23">
                  <c:v>6.0869999999999997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80</c:v>
                </c:pt>
                <c:pt idx="21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7778904"/>
        <c:axId val="2077792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27.119</c:v>
                </c:pt>
                <c:pt idx="1">
                  <c:v>62.058999999999997</c:v>
                </c:pt>
                <c:pt idx="2">
                  <c:v>23.613000000000003</c:v>
                </c:pt>
                <c:pt idx="3">
                  <c:v>19.187000000000001</c:v>
                </c:pt>
                <c:pt idx="4">
                  <c:v>61.755000000000003</c:v>
                </c:pt>
                <c:pt idx="5">
                  <c:v>45.209000000000003</c:v>
                </c:pt>
                <c:pt idx="6">
                  <c:v>24.923999999999999</c:v>
                </c:pt>
                <c:pt idx="7">
                  <c:v>34.365999999999993</c:v>
                </c:pt>
                <c:pt idx="8">
                  <c:v>59.335000000000001</c:v>
                </c:pt>
                <c:pt idx="9">
                  <c:v>74.86399999999999</c:v>
                </c:pt>
                <c:pt idx="10">
                  <c:v>119.61800000000001</c:v>
                </c:pt>
                <c:pt idx="11">
                  <c:v>163.86099999999999</c:v>
                </c:pt>
                <c:pt idx="12">
                  <c:v>181.49</c:v>
                </c:pt>
                <c:pt idx="13">
                  <c:v>13.577999999999999</c:v>
                </c:pt>
                <c:pt idx="14">
                  <c:v>8.2729999999999997</c:v>
                </c:pt>
                <c:pt idx="15">
                  <c:v>5.6160000000000005</c:v>
                </c:pt>
                <c:pt idx="16">
                  <c:v>5.2370000000000001</c:v>
                </c:pt>
                <c:pt idx="17">
                  <c:v>28</c:v>
                </c:pt>
                <c:pt idx="18">
                  <c:v>63.786000000000008</c:v>
                </c:pt>
                <c:pt idx="19">
                  <c:v>37.299999999999997</c:v>
                </c:pt>
                <c:pt idx="20">
                  <c:v>119.09999999999998</c:v>
                </c:pt>
                <c:pt idx="21">
                  <c:v>143</c:v>
                </c:pt>
                <c:pt idx="22">
                  <c:v>13.53</c:v>
                </c:pt>
                <c:pt idx="23">
                  <c:v>6.0869999999999997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778904"/>
        <c:axId val="2077792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212.1</c:v>
                </c:pt>
                <c:pt idx="1">
                  <c:v>199.2</c:v>
                </c:pt>
                <c:pt idx="2">
                  <c:v>198.86</c:v>
                </c:pt>
                <c:pt idx="3">
                  <c:v>196.4</c:v>
                </c:pt>
                <c:pt idx="4">
                  <c:v>190.18</c:v>
                </c:pt>
                <c:pt idx="5">
                  <c:v>193.24</c:v>
                </c:pt>
                <c:pt idx="6">
                  <c:v>207</c:v>
                </c:pt>
                <c:pt idx="7">
                  <c:v>194.4</c:v>
                </c:pt>
                <c:pt idx="8">
                  <c:v>175</c:v>
                </c:pt>
                <c:pt idx="9">
                  <c:v>201</c:v>
                </c:pt>
                <c:pt idx="10">
                  <c:v>200</c:v>
                </c:pt>
                <c:pt idx="11">
                  <c:v>209.07</c:v>
                </c:pt>
                <c:pt idx="12">
                  <c:v>207</c:v>
                </c:pt>
                <c:pt idx="13">
                  <c:v>90.09</c:v>
                </c:pt>
                <c:pt idx="14">
                  <c:v>91.99</c:v>
                </c:pt>
                <c:pt idx="15">
                  <c:v>256.62</c:v>
                </c:pt>
                <c:pt idx="16">
                  <c:v>256.52</c:v>
                </c:pt>
                <c:pt idx="17">
                  <c:v>201.3</c:v>
                </c:pt>
                <c:pt idx="18">
                  <c:v>215.37</c:v>
                </c:pt>
                <c:pt idx="19">
                  <c:v>244.03</c:v>
                </c:pt>
                <c:pt idx="20">
                  <c:v>242.92</c:v>
                </c:pt>
                <c:pt idx="21">
                  <c:v>241.58</c:v>
                </c:pt>
                <c:pt idx="22">
                  <c:v>222.29</c:v>
                </c:pt>
                <c:pt idx="23">
                  <c:v>159.65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780080"/>
        <c:axId val="207779688"/>
      </c:lineChart>
      <c:catAx>
        <c:axId val="207778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7779296"/>
        <c:crosses val="autoZero"/>
        <c:auto val="1"/>
        <c:lblAlgn val="ctr"/>
        <c:lblOffset val="100"/>
        <c:noMultiLvlLbl val="0"/>
      </c:catAx>
      <c:valAx>
        <c:axId val="207779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7778904"/>
        <c:crosses val="autoZero"/>
        <c:crossBetween val="between"/>
      </c:valAx>
      <c:valAx>
        <c:axId val="207779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7780080"/>
        <c:crosses val="max"/>
        <c:crossBetween val="between"/>
      </c:valAx>
      <c:catAx>
        <c:axId val="207780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07779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27.150000000000002</v>
      </c>
      <c r="C4" s="18">
        <v>62.050000000000004</v>
      </c>
      <c r="D4" s="18">
        <v>23.57</v>
      </c>
      <c r="E4" s="18">
        <v>19.192</v>
      </c>
      <c r="F4" s="18">
        <v>61.707000000000001</v>
      </c>
      <c r="G4" s="18">
        <v>45.167999999999992</v>
      </c>
      <c r="H4" s="18">
        <v>24.917000000000002</v>
      </c>
      <c r="I4" s="18">
        <v>34.356999999999999</v>
      </c>
      <c r="J4" s="18">
        <v>59.366</v>
      </c>
      <c r="K4" s="18">
        <v>74.835000000000008</v>
      </c>
      <c r="L4" s="18">
        <v>119.59899999999999</v>
      </c>
      <c r="M4" s="18">
        <v>163.89400000000001</v>
      </c>
      <c r="N4" s="18">
        <v>181.50799999999998</v>
      </c>
      <c r="O4" s="18">
        <v>13.578000000000003</v>
      </c>
      <c r="P4" s="18">
        <v>8.2729999999999997</v>
      </c>
      <c r="Q4" s="18">
        <v>5.6159999999999997</v>
      </c>
      <c r="R4" s="18">
        <v>5.2370000000000001</v>
      </c>
      <c r="S4" s="18">
        <v>28.015999999999998</v>
      </c>
      <c r="T4" s="18">
        <v>63.8</v>
      </c>
      <c r="U4" s="18">
        <v>37.292999999999992</v>
      </c>
      <c r="V4" s="18">
        <v>119.09899999999999</v>
      </c>
      <c r="W4" s="18">
        <v>143.03700000000001</v>
      </c>
      <c r="X4" s="18">
        <v>13.53</v>
      </c>
      <c r="Y4" s="18">
        <v>6.0869999999999997</v>
      </c>
      <c r="Z4" s="19"/>
      <c r="AA4" s="20">
        <f>SUM(B4:Z4)</f>
        <v>1340.8789999999999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212.1</v>
      </c>
      <c r="C7" s="28">
        <v>199.2</v>
      </c>
      <c r="D7" s="28">
        <v>198.86</v>
      </c>
      <c r="E7" s="28">
        <v>196.4</v>
      </c>
      <c r="F7" s="28">
        <v>190.18</v>
      </c>
      <c r="G7" s="28">
        <v>193.24</v>
      </c>
      <c r="H7" s="28">
        <v>207</v>
      </c>
      <c r="I7" s="28">
        <v>194.4</v>
      </c>
      <c r="J7" s="28">
        <v>175</v>
      </c>
      <c r="K7" s="28">
        <v>201</v>
      </c>
      <c r="L7" s="28">
        <v>200</v>
      </c>
      <c r="M7" s="28">
        <v>209.07</v>
      </c>
      <c r="N7" s="28">
        <v>207</v>
      </c>
      <c r="O7" s="28">
        <v>90.09</v>
      </c>
      <c r="P7" s="28">
        <v>91.99</v>
      </c>
      <c r="Q7" s="28">
        <v>256.62</v>
      </c>
      <c r="R7" s="28">
        <v>256.52</v>
      </c>
      <c r="S7" s="28">
        <v>201.3</v>
      </c>
      <c r="T7" s="28">
        <v>215.37</v>
      </c>
      <c r="U7" s="28">
        <v>244.03</v>
      </c>
      <c r="V7" s="28">
        <v>242.92</v>
      </c>
      <c r="W7" s="28">
        <v>241.58</v>
      </c>
      <c r="X7" s="28">
        <v>222.29</v>
      </c>
      <c r="Y7" s="28">
        <v>159.65</v>
      </c>
      <c r="Z7" s="29"/>
      <c r="AA7" s="30">
        <f>IF(SUM(B7:Z7)&lt;&gt;0,AVERAGEIF(B7:Z7,"&lt;&gt;"""),"")</f>
        <v>200.24208333333331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80</v>
      </c>
      <c r="W13" s="52">
        <v>80</v>
      </c>
      <c r="X13" s="52"/>
      <c r="Y13" s="52"/>
      <c r="Z13" s="53"/>
      <c r="AA13" s="54">
        <f t="shared" si="0"/>
        <v>160</v>
      </c>
    </row>
    <row r="14" spans="1:27" ht="24.95" customHeight="1" x14ac:dyDescent="0.2">
      <c r="A14" s="55" t="s">
        <v>10</v>
      </c>
      <c r="B14" s="56"/>
      <c r="C14" s="57">
        <v>61.749000000000002</v>
      </c>
      <c r="D14" s="57">
        <v>0.82</v>
      </c>
      <c r="E14" s="57">
        <v>18.992000000000001</v>
      </c>
      <c r="F14" s="57">
        <v>61.606999999999999</v>
      </c>
      <c r="G14" s="57">
        <v>44.498999999999995</v>
      </c>
      <c r="H14" s="57">
        <v>24.917000000000002</v>
      </c>
      <c r="I14" s="57">
        <v>13.066000000000001</v>
      </c>
      <c r="J14" s="57">
        <v>54.366</v>
      </c>
      <c r="K14" s="57">
        <v>71.835000000000008</v>
      </c>
      <c r="L14" s="57">
        <v>119.59899999999999</v>
      </c>
      <c r="M14" s="57">
        <v>163.89400000000001</v>
      </c>
      <c r="N14" s="57">
        <v>181.50799999999998</v>
      </c>
      <c r="O14" s="57">
        <v>13.578000000000003</v>
      </c>
      <c r="P14" s="57">
        <v>8.2729999999999997</v>
      </c>
      <c r="Q14" s="57">
        <v>5.6159999999999997</v>
      </c>
      <c r="R14" s="57">
        <v>4.8029999999999999</v>
      </c>
      <c r="S14" s="57">
        <v>27.398999999999997</v>
      </c>
      <c r="T14" s="57"/>
      <c r="U14" s="57">
        <v>36.292999999999992</v>
      </c>
      <c r="V14" s="57">
        <v>38.098999999999997</v>
      </c>
      <c r="W14" s="57">
        <v>62.036999999999999</v>
      </c>
      <c r="X14" s="57">
        <v>13.53</v>
      </c>
      <c r="Y14" s="57">
        <v>6.0869999999999997</v>
      </c>
      <c r="Z14" s="58"/>
      <c r="AA14" s="59">
        <f t="shared" si="0"/>
        <v>1032.5670000000002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61.749000000000002</v>
      </c>
      <c r="D16" s="62">
        <f t="shared" si="1"/>
        <v>0.82</v>
      </c>
      <c r="E16" s="62">
        <f t="shared" si="1"/>
        <v>18.992000000000001</v>
      </c>
      <c r="F16" s="62">
        <f t="shared" si="1"/>
        <v>61.606999999999999</v>
      </c>
      <c r="G16" s="62">
        <f t="shared" si="1"/>
        <v>44.498999999999995</v>
      </c>
      <c r="H16" s="62">
        <f t="shared" si="1"/>
        <v>24.917000000000002</v>
      </c>
      <c r="I16" s="62">
        <f t="shared" si="1"/>
        <v>13.066000000000001</v>
      </c>
      <c r="J16" s="62">
        <f t="shared" si="1"/>
        <v>54.366</v>
      </c>
      <c r="K16" s="62">
        <f t="shared" si="1"/>
        <v>71.835000000000008</v>
      </c>
      <c r="L16" s="62">
        <f t="shared" si="1"/>
        <v>119.59899999999999</v>
      </c>
      <c r="M16" s="62">
        <f t="shared" si="1"/>
        <v>163.89400000000001</v>
      </c>
      <c r="N16" s="62">
        <f t="shared" si="1"/>
        <v>181.50799999999998</v>
      </c>
      <c r="O16" s="62">
        <f t="shared" si="1"/>
        <v>13.578000000000003</v>
      </c>
      <c r="P16" s="62">
        <f t="shared" si="1"/>
        <v>8.2729999999999997</v>
      </c>
      <c r="Q16" s="62">
        <f t="shared" si="1"/>
        <v>5.6159999999999997</v>
      </c>
      <c r="R16" s="62">
        <f t="shared" si="1"/>
        <v>4.8029999999999999</v>
      </c>
      <c r="S16" s="62">
        <f t="shared" si="1"/>
        <v>27.398999999999997</v>
      </c>
      <c r="T16" s="62">
        <f t="shared" si="1"/>
        <v>0</v>
      </c>
      <c r="U16" s="62">
        <f t="shared" si="1"/>
        <v>36.292999999999992</v>
      </c>
      <c r="V16" s="62">
        <f t="shared" si="1"/>
        <v>118.09899999999999</v>
      </c>
      <c r="W16" s="62">
        <f t="shared" si="1"/>
        <v>142.03700000000001</v>
      </c>
      <c r="X16" s="62">
        <f t="shared" si="1"/>
        <v>13.53</v>
      </c>
      <c r="Y16" s="62">
        <f t="shared" si="1"/>
        <v>6.0869999999999997</v>
      </c>
      <c r="Z16" s="63" t="str">
        <f t="shared" si="1"/>
        <v/>
      </c>
      <c r="AA16" s="64">
        <f>SUM(AA10:AA15)</f>
        <v>1192.5670000000002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0.35</v>
      </c>
      <c r="C21" s="81">
        <v>0.30099999999999999</v>
      </c>
      <c r="D21" s="81">
        <v>0.15</v>
      </c>
      <c r="E21" s="81">
        <v>0.2</v>
      </c>
      <c r="F21" s="81">
        <v>0.1</v>
      </c>
      <c r="G21" s="81">
        <v>0.66900000000000004</v>
      </c>
      <c r="H21" s="81"/>
      <c r="I21" s="81">
        <v>4.891</v>
      </c>
      <c r="J21" s="81">
        <v>5</v>
      </c>
      <c r="K21" s="81">
        <v>3</v>
      </c>
      <c r="L21" s="81"/>
      <c r="M21" s="81"/>
      <c r="N21" s="81"/>
      <c r="O21" s="81"/>
      <c r="P21" s="81"/>
      <c r="Q21" s="81"/>
      <c r="R21" s="81">
        <v>0.434</v>
      </c>
      <c r="S21" s="81">
        <v>0.61699999999999999</v>
      </c>
      <c r="T21" s="81"/>
      <c r="U21" s="81">
        <v>1</v>
      </c>
      <c r="V21" s="81">
        <v>1</v>
      </c>
      <c r="W21" s="81">
        <v>1</v>
      </c>
      <c r="X21" s="81"/>
      <c r="Y21" s="81"/>
      <c r="Z21" s="78"/>
      <c r="AA21" s="79">
        <f t="shared" si="2"/>
        <v>18.712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0.35</v>
      </c>
      <c r="C25" s="88">
        <f t="shared" ref="C25:Z25" si="3">IF(LEN(C$2)&gt;0,SUM(C19:C24),"")</f>
        <v>0.30099999999999999</v>
      </c>
      <c r="D25" s="88">
        <f t="shared" si="3"/>
        <v>0.15</v>
      </c>
      <c r="E25" s="88">
        <f t="shared" si="3"/>
        <v>0.2</v>
      </c>
      <c r="F25" s="88">
        <f t="shared" si="3"/>
        <v>0.1</v>
      </c>
      <c r="G25" s="88">
        <f t="shared" si="3"/>
        <v>0.66900000000000004</v>
      </c>
      <c r="H25" s="88">
        <f t="shared" si="3"/>
        <v>0</v>
      </c>
      <c r="I25" s="88">
        <f t="shared" si="3"/>
        <v>4.891</v>
      </c>
      <c r="J25" s="88">
        <f t="shared" si="3"/>
        <v>5</v>
      </c>
      <c r="K25" s="88">
        <f t="shared" si="3"/>
        <v>3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0.434</v>
      </c>
      <c r="S25" s="88">
        <f t="shared" si="3"/>
        <v>0.61699999999999999</v>
      </c>
      <c r="T25" s="88">
        <f t="shared" si="3"/>
        <v>0</v>
      </c>
      <c r="U25" s="88">
        <f t="shared" si="3"/>
        <v>1</v>
      </c>
      <c r="V25" s="88">
        <f t="shared" si="3"/>
        <v>1</v>
      </c>
      <c r="W25" s="88">
        <f t="shared" si="3"/>
        <v>1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18.712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0.35</v>
      </c>
      <c r="C29" s="77">
        <v>62.05</v>
      </c>
      <c r="D29" s="77">
        <v>0.97</v>
      </c>
      <c r="E29" s="77">
        <v>19.192</v>
      </c>
      <c r="F29" s="77">
        <v>61.707000000000001</v>
      </c>
      <c r="G29" s="77">
        <v>45.167999999999999</v>
      </c>
      <c r="H29" s="77">
        <v>24.917000000000002</v>
      </c>
      <c r="I29" s="77">
        <v>17.957000000000001</v>
      </c>
      <c r="J29" s="77">
        <v>59.366</v>
      </c>
      <c r="K29" s="77">
        <v>74.834999999999994</v>
      </c>
      <c r="L29" s="77">
        <v>119.599</v>
      </c>
      <c r="M29" s="77">
        <v>163.89400000000001</v>
      </c>
      <c r="N29" s="77">
        <v>181.50800000000001</v>
      </c>
      <c r="O29" s="77">
        <v>13.577999999999999</v>
      </c>
      <c r="P29" s="77">
        <v>8.2729999999999997</v>
      </c>
      <c r="Q29" s="77">
        <v>5.6159999999999997</v>
      </c>
      <c r="R29" s="77">
        <v>5.2370000000000001</v>
      </c>
      <c r="S29" s="77">
        <v>28.015999999999998</v>
      </c>
      <c r="T29" s="77"/>
      <c r="U29" s="77">
        <v>37.292999999999999</v>
      </c>
      <c r="V29" s="77">
        <v>119.099</v>
      </c>
      <c r="W29" s="77">
        <v>143.03700000000001</v>
      </c>
      <c r="X29" s="77">
        <v>13.53</v>
      </c>
      <c r="Y29" s="77">
        <v>6.0869999999999997</v>
      </c>
      <c r="Z29" s="78"/>
      <c r="AA29" s="79">
        <f>SUM(B29:Z29)</f>
        <v>1211.279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0.35</v>
      </c>
      <c r="C31" s="62">
        <f t="shared" ref="C31:Z31" si="4">IF(LEN(C$2)&gt;0,SUM(C28:C30),"")</f>
        <v>62.05</v>
      </c>
      <c r="D31" s="62">
        <f t="shared" si="4"/>
        <v>0.97</v>
      </c>
      <c r="E31" s="62">
        <f t="shared" si="4"/>
        <v>19.192</v>
      </c>
      <c r="F31" s="62">
        <f t="shared" si="4"/>
        <v>61.707000000000001</v>
      </c>
      <c r="G31" s="62">
        <f t="shared" si="4"/>
        <v>45.167999999999999</v>
      </c>
      <c r="H31" s="62">
        <f t="shared" si="4"/>
        <v>24.917000000000002</v>
      </c>
      <c r="I31" s="62">
        <f t="shared" si="4"/>
        <v>17.957000000000001</v>
      </c>
      <c r="J31" s="62">
        <f t="shared" si="4"/>
        <v>59.366</v>
      </c>
      <c r="K31" s="62">
        <f t="shared" si="4"/>
        <v>74.834999999999994</v>
      </c>
      <c r="L31" s="62">
        <f t="shared" si="4"/>
        <v>119.599</v>
      </c>
      <c r="M31" s="62">
        <f t="shared" si="4"/>
        <v>163.89400000000001</v>
      </c>
      <c r="N31" s="62">
        <f t="shared" si="4"/>
        <v>181.50800000000001</v>
      </c>
      <c r="O31" s="62">
        <f t="shared" si="4"/>
        <v>13.577999999999999</v>
      </c>
      <c r="P31" s="62">
        <f t="shared" si="4"/>
        <v>8.2729999999999997</v>
      </c>
      <c r="Q31" s="62">
        <f t="shared" si="4"/>
        <v>5.6159999999999997</v>
      </c>
      <c r="R31" s="62">
        <f t="shared" si="4"/>
        <v>5.2370000000000001</v>
      </c>
      <c r="S31" s="62">
        <f t="shared" si="4"/>
        <v>28.015999999999998</v>
      </c>
      <c r="T31" s="62">
        <f t="shared" si="4"/>
        <v>0</v>
      </c>
      <c r="U31" s="62">
        <f t="shared" si="4"/>
        <v>37.292999999999999</v>
      </c>
      <c r="V31" s="62">
        <f t="shared" si="4"/>
        <v>119.099</v>
      </c>
      <c r="W31" s="62">
        <f t="shared" si="4"/>
        <v>143.03700000000001</v>
      </c>
      <c r="X31" s="62">
        <f t="shared" si="4"/>
        <v>13.53</v>
      </c>
      <c r="Y31" s="62">
        <f t="shared" si="4"/>
        <v>6.0869999999999997</v>
      </c>
      <c r="Z31" s="63" t="str">
        <f t="shared" si="4"/>
        <v/>
      </c>
      <c r="AA31" s="64">
        <f>SUM(AA28:AA30)</f>
        <v>1211.279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26.8</v>
      </c>
      <c r="C38" s="99"/>
      <c r="D38" s="99">
        <v>22.6</v>
      </c>
      <c r="E38" s="99"/>
      <c r="F38" s="99"/>
      <c r="G38" s="99"/>
      <c r="H38" s="99"/>
      <c r="I38" s="99">
        <v>16.399999999999999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63.8</v>
      </c>
      <c r="U38" s="99"/>
      <c r="V38" s="99"/>
      <c r="W38" s="99"/>
      <c r="X38" s="99"/>
      <c r="Y38" s="99"/>
      <c r="Z38" s="100"/>
      <c r="AA38" s="79">
        <f t="shared" si="5"/>
        <v>129.60000000000002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26.8</v>
      </c>
      <c r="C39" s="88">
        <f t="shared" si="6"/>
        <v>0</v>
      </c>
      <c r="D39" s="88">
        <f t="shared" si="6"/>
        <v>22.6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16.399999999999999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63.8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129.60000000000002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26.8</v>
      </c>
      <c r="C46" s="99"/>
      <c r="D46" s="99">
        <v>22.6</v>
      </c>
      <c r="E46" s="99"/>
      <c r="F46" s="99"/>
      <c r="G46" s="99"/>
      <c r="H46" s="99"/>
      <c r="I46" s="99">
        <v>16.399999999999999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63.8</v>
      </c>
      <c r="U46" s="99"/>
      <c r="V46" s="99"/>
      <c r="W46" s="99"/>
      <c r="X46" s="99"/>
      <c r="Y46" s="99"/>
      <c r="Z46" s="100"/>
      <c r="AA46" s="79">
        <f t="shared" si="7"/>
        <v>129.60000000000002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26.8</v>
      </c>
      <c r="C48" s="88">
        <f t="shared" ref="C48:Z48" si="8">IF(LEN(C$2)&gt;0,SUM(C42:C47),"")</f>
        <v>0</v>
      </c>
      <c r="D48" s="88">
        <f t="shared" si="8"/>
        <v>22.6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16.399999999999999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63.8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129.60000000000002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27.150000000000002</v>
      </c>
      <c r="C51" s="88">
        <f t="shared" si="10"/>
        <v>62.050000000000004</v>
      </c>
      <c r="D51" s="88">
        <f t="shared" si="10"/>
        <v>23.57</v>
      </c>
      <c r="E51" s="88">
        <f t="shared" si="10"/>
        <v>19.192</v>
      </c>
      <c r="F51" s="88">
        <f t="shared" si="10"/>
        <v>61.707000000000001</v>
      </c>
      <c r="G51" s="88">
        <f t="shared" si="10"/>
        <v>45.167999999999992</v>
      </c>
      <c r="H51" s="88">
        <f t="shared" si="10"/>
        <v>24.917000000000002</v>
      </c>
      <c r="I51" s="88">
        <f t="shared" si="10"/>
        <v>34.356999999999999</v>
      </c>
      <c r="J51" s="88">
        <f t="shared" si="10"/>
        <v>59.366</v>
      </c>
      <c r="K51" s="88">
        <f t="shared" si="10"/>
        <v>74.835000000000008</v>
      </c>
      <c r="L51" s="88">
        <f t="shared" si="10"/>
        <v>119.59899999999999</v>
      </c>
      <c r="M51" s="88">
        <f t="shared" si="10"/>
        <v>163.89400000000001</v>
      </c>
      <c r="N51" s="88">
        <f t="shared" si="10"/>
        <v>181.50799999999998</v>
      </c>
      <c r="O51" s="88">
        <f t="shared" si="10"/>
        <v>13.578000000000003</v>
      </c>
      <c r="P51" s="88">
        <f t="shared" si="10"/>
        <v>8.2729999999999997</v>
      </c>
      <c r="Q51" s="88">
        <f t="shared" si="10"/>
        <v>5.6159999999999997</v>
      </c>
      <c r="R51" s="88">
        <f t="shared" si="10"/>
        <v>5.2370000000000001</v>
      </c>
      <c r="S51" s="88">
        <f t="shared" si="10"/>
        <v>28.015999999999998</v>
      </c>
      <c r="T51" s="88">
        <f t="shared" si="10"/>
        <v>63.8</v>
      </c>
      <c r="U51" s="88">
        <f t="shared" si="10"/>
        <v>37.292999999999992</v>
      </c>
      <c r="V51" s="88">
        <f t="shared" si="10"/>
        <v>119.09899999999999</v>
      </c>
      <c r="W51" s="88">
        <f t="shared" si="10"/>
        <v>143.03700000000001</v>
      </c>
      <c r="X51" s="88">
        <f t="shared" si="10"/>
        <v>13.53</v>
      </c>
      <c r="Y51" s="88">
        <f t="shared" si="10"/>
        <v>6.0869999999999997</v>
      </c>
      <c r="Z51" s="89" t="str">
        <f t="shared" si="10"/>
        <v/>
      </c>
      <c r="AA51" s="105">
        <f>SUM(B51:Z51)</f>
        <v>1340.8789999999999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27.119</v>
      </c>
      <c r="C4" s="18">
        <v>62.058999999999997</v>
      </c>
      <c r="D4" s="18">
        <v>23.613000000000003</v>
      </c>
      <c r="E4" s="18">
        <v>19.187000000000001</v>
      </c>
      <c r="F4" s="18">
        <v>61.755000000000003</v>
      </c>
      <c r="G4" s="18">
        <v>45.209000000000003</v>
      </c>
      <c r="H4" s="18">
        <v>24.923999999999999</v>
      </c>
      <c r="I4" s="18">
        <v>34.365999999999993</v>
      </c>
      <c r="J4" s="18">
        <v>59.335000000000001</v>
      </c>
      <c r="K4" s="18">
        <v>74.86399999999999</v>
      </c>
      <c r="L4" s="18">
        <v>119.61800000000001</v>
      </c>
      <c r="M4" s="18">
        <v>163.86099999999999</v>
      </c>
      <c r="N4" s="18">
        <v>181.49</v>
      </c>
      <c r="O4" s="18">
        <v>13.577999999999999</v>
      </c>
      <c r="P4" s="18">
        <v>8.2729999999999997</v>
      </c>
      <c r="Q4" s="18">
        <v>5.6160000000000005</v>
      </c>
      <c r="R4" s="18">
        <v>5.2370000000000001</v>
      </c>
      <c r="S4" s="18">
        <v>28</v>
      </c>
      <c r="T4" s="18">
        <v>63.786000000000008</v>
      </c>
      <c r="U4" s="18">
        <v>37.299999999999997</v>
      </c>
      <c r="V4" s="18">
        <v>119.09999999999998</v>
      </c>
      <c r="W4" s="18">
        <v>143</v>
      </c>
      <c r="X4" s="18">
        <v>13.53</v>
      </c>
      <c r="Y4" s="18">
        <v>6.0869999999999997</v>
      </c>
      <c r="Z4" s="19"/>
      <c r="AA4" s="20">
        <f>SUM(B4:Z4)</f>
        <v>1340.9069999999999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212.1</v>
      </c>
      <c r="C7" s="28">
        <v>199.2</v>
      </c>
      <c r="D7" s="28">
        <v>198.86</v>
      </c>
      <c r="E7" s="28">
        <v>196.4</v>
      </c>
      <c r="F7" s="28">
        <v>190.18</v>
      </c>
      <c r="G7" s="28">
        <v>193.24</v>
      </c>
      <c r="H7" s="28">
        <v>207</v>
      </c>
      <c r="I7" s="28">
        <v>194.4</v>
      </c>
      <c r="J7" s="28">
        <v>175</v>
      </c>
      <c r="K7" s="28">
        <v>201</v>
      </c>
      <c r="L7" s="28">
        <v>200</v>
      </c>
      <c r="M7" s="28">
        <v>209.07</v>
      </c>
      <c r="N7" s="28">
        <v>207</v>
      </c>
      <c r="O7" s="28">
        <v>90.09</v>
      </c>
      <c r="P7" s="28">
        <v>91.99</v>
      </c>
      <c r="Q7" s="28">
        <v>256.62</v>
      </c>
      <c r="R7" s="28">
        <v>256.52</v>
      </c>
      <c r="S7" s="28">
        <v>201.3</v>
      </c>
      <c r="T7" s="28">
        <v>215.37</v>
      </c>
      <c r="U7" s="28">
        <v>244.03</v>
      </c>
      <c r="V7" s="28">
        <v>242.92</v>
      </c>
      <c r="W7" s="28">
        <v>241.58</v>
      </c>
      <c r="X7" s="28">
        <v>222.29</v>
      </c>
      <c r="Y7" s="28">
        <v>159.65</v>
      </c>
      <c r="Z7" s="29"/>
      <c r="AA7" s="30">
        <f>IF(SUM(B7:Z7)&lt;&gt;0,AVERAGEIF(B7:Z7,"&lt;&gt;"""),"")</f>
        <v>200.24208333333331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21.445</v>
      </c>
      <c r="C14" s="57">
        <v>1.54</v>
      </c>
      <c r="D14" s="57">
        <v>17.285</v>
      </c>
      <c r="E14" s="57">
        <v>10.509</v>
      </c>
      <c r="F14" s="57">
        <v>11.007</v>
      </c>
      <c r="G14" s="57">
        <v>10.11</v>
      </c>
      <c r="H14" s="57">
        <v>10.71</v>
      </c>
      <c r="I14" s="57">
        <v>25.36</v>
      </c>
      <c r="J14" s="57">
        <v>10.39</v>
      </c>
      <c r="K14" s="57">
        <v>7.85</v>
      </c>
      <c r="L14" s="57">
        <v>7.3</v>
      </c>
      <c r="M14" s="57">
        <v>3.39</v>
      </c>
      <c r="N14" s="57"/>
      <c r="O14" s="57">
        <v>2.0830000000000002</v>
      </c>
      <c r="P14" s="57">
        <v>0.26500000000000001</v>
      </c>
      <c r="Q14" s="57">
        <v>0.626</v>
      </c>
      <c r="R14" s="57">
        <v>0.99299999999999999</v>
      </c>
      <c r="S14" s="57"/>
      <c r="T14" s="57">
        <v>62.985999999999997</v>
      </c>
      <c r="U14" s="57"/>
      <c r="V14" s="57">
        <v>10.050000000000001</v>
      </c>
      <c r="W14" s="57">
        <v>10.199999999999999</v>
      </c>
      <c r="X14" s="57">
        <v>11.355</v>
      </c>
      <c r="Y14" s="57">
        <v>0.46500000000000002</v>
      </c>
      <c r="Z14" s="58"/>
      <c r="AA14" s="59">
        <f t="shared" si="0"/>
        <v>235.91899999999995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21.445</v>
      </c>
      <c r="C16" s="62">
        <f t="shared" ref="C16:Z16" si="1">IF(LEN(C$2)&gt;0,SUM(C10:C15),"")</f>
        <v>1.54</v>
      </c>
      <c r="D16" s="62">
        <f t="shared" si="1"/>
        <v>17.285</v>
      </c>
      <c r="E16" s="62">
        <f t="shared" si="1"/>
        <v>10.509</v>
      </c>
      <c r="F16" s="62">
        <f t="shared" si="1"/>
        <v>11.007</v>
      </c>
      <c r="G16" s="62">
        <f t="shared" si="1"/>
        <v>10.11</v>
      </c>
      <c r="H16" s="62">
        <f t="shared" si="1"/>
        <v>10.71</v>
      </c>
      <c r="I16" s="62">
        <f t="shared" si="1"/>
        <v>25.36</v>
      </c>
      <c r="J16" s="62">
        <f t="shared" si="1"/>
        <v>10.39</v>
      </c>
      <c r="K16" s="62">
        <f t="shared" si="1"/>
        <v>7.85</v>
      </c>
      <c r="L16" s="62">
        <f t="shared" si="1"/>
        <v>7.3</v>
      </c>
      <c r="M16" s="62">
        <f t="shared" si="1"/>
        <v>3.39</v>
      </c>
      <c r="N16" s="62">
        <f t="shared" si="1"/>
        <v>0</v>
      </c>
      <c r="O16" s="62">
        <f t="shared" si="1"/>
        <v>2.0830000000000002</v>
      </c>
      <c r="P16" s="62">
        <f t="shared" si="1"/>
        <v>0.26500000000000001</v>
      </c>
      <c r="Q16" s="62">
        <f t="shared" si="1"/>
        <v>0.626</v>
      </c>
      <c r="R16" s="62">
        <f t="shared" si="1"/>
        <v>0.99299999999999999</v>
      </c>
      <c r="S16" s="62">
        <f t="shared" si="1"/>
        <v>0</v>
      </c>
      <c r="T16" s="62">
        <f t="shared" si="1"/>
        <v>62.985999999999997</v>
      </c>
      <c r="U16" s="62">
        <f t="shared" si="1"/>
        <v>0</v>
      </c>
      <c r="V16" s="62">
        <f t="shared" si="1"/>
        <v>10.050000000000001</v>
      </c>
      <c r="W16" s="62">
        <f t="shared" si="1"/>
        <v>10.199999999999999</v>
      </c>
      <c r="X16" s="62">
        <f t="shared" si="1"/>
        <v>11.355</v>
      </c>
      <c r="Y16" s="62">
        <f t="shared" si="1"/>
        <v>0.46500000000000002</v>
      </c>
      <c r="Z16" s="63" t="str">
        <f t="shared" si="1"/>
        <v/>
      </c>
      <c r="AA16" s="64">
        <f>SUM(AA10:AA15)</f>
        <v>235.91899999999995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1.9</v>
      </c>
      <c r="Q19" s="72">
        <v>1.9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34.599999999999987</v>
      </c>
    </row>
    <row r="20" spans="1:27" ht="24.95" customHeight="1" x14ac:dyDescent="0.2">
      <c r="A20" s="75" t="s">
        <v>15</v>
      </c>
      <c r="B20" s="76">
        <v>0.97099999999999997</v>
      </c>
      <c r="C20" s="77">
        <v>0.95699999999999996</v>
      </c>
      <c r="D20" s="77">
        <v>0.94099999999999995</v>
      </c>
      <c r="E20" s="77">
        <v>0.92800000000000005</v>
      </c>
      <c r="F20" s="77">
        <v>0.90700000000000003</v>
      </c>
      <c r="G20" s="77">
        <v>0.91500000000000004</v>
      </c>
      <c r="H20" s="77">
        <v>0.92900000000000005</v>
      </c>
      <c r="I20" s="77">
        <v>0.94599999999999995</v>
      </c>
      <c r="J20" s="77">
        <v>0.96699999999999997</v>
      </c>
      <c r="K20" s="77">
        <v>0.97099999999999997</v>
      </c>
      <c r="L20" s="77">
        <v>0.96799999999999997</v>
      </c>
      <c r="M20" s="77">
        <v>0.95399999999999996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11.354000000000001</v>
      </c>
    </row>
    <row r="21" spans="1:27" ht="24.95" customHeight="1" x14ac:dyDescent="0.2">
      <c r="A21" s="75" t="s">
        <v>16</v>
      </c>
      <c r="B21" s="80">
        <v>3.903</v>
      </c>
      <c r="C21" s="81">
        <v>2.8620000000000001</v>
      </c>
      <c r="D21" s="81">
        <v>3.4870000000000001</v>
      </c>
      <c r="E21" s="81">
        <v>3.3499999999999996</v>
      </c>
      <c r="F21" s="81">
        <v>3.7410000000000001</v>
      </c>
      <c r="G21" s="81">
        <v>2.6839999999999997</v>
      </c>
      <c r="H21" s="81">
        <v>2.2849999999999997</v>
      </c>
      <c r="I21" s="81">
        <v>6.16</v>
      </c>
      <c r="J21" s="81">
        <v>10.978</v>
      </c>
      <c r="K21" s="81">
        <v>15.242999999999999</v>
      </c>
      <c r="L21" s="81">
        <v>18.349999999999998</v>
      </c>
      <c r="M21" s="81">
        <v>21.017000000000003</v>
      </c>
      <c r="N21" s="81">
        <v>15.989999999999998</v>
      </c>
      <c r="O21" s="81">
        <v>9.5950000000000006</v>
      </c>
      <c r="P21" s="81">
        <v>6.1079999999999997</v>
      </c>
      <c r="Q21" s="81">
        <v>3.0900000000000003</v>
      </c>
      <c r="R21" s="81">
        <v>3.444</v>
      </c>
      <c r="S21" s="81"/>
      <c r="T21" s="81"/>
      <c r="U21" s="81"/>
      <c r="V21" s="81">
        <v>1.75</v>
      </c>
      <c r="W21" s="81">
        <v>1.6</v>
      </c>
      <c r="X21" s="81">
        <v>1.375</v>
      </c>
      <c r="Y21" s="81">
        <v>4.8220000000000001</v>
      </c>
      <c r="Z21" s="78"/>
      <c r="AA21" s="79">
        <f t="shared" si="2"/>
        <v>141.83399999999997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5.6739999999999995</v>
      </c>
      <c r="C25" s="88">
        <f t="shared" si="3"/>
        <v>4.6189999999999998</v>
      </c>
      <c r="D25" s="88">
        <f t="shared" si="3"/>
        <v>6.3279999999999994</v>
      </c>
      <c r="E25" s="88">
        <f t="shared" si="3"/>
        <v>6.177999999999999</v>
      </c>
      <c r="F25" s="88">
        <f t="shared" si="3"/>
        <v>6.548</v>
      </c>
      <c r="G25" s="88">
        <f t="shared" si="3"/>
        <v>5.4989999999999997</v>
      </c>
      <c r="H25" s="88">
        <f t="shared" si="3"/>
        <v>5.113999999999999</v>
      </c>
      <c r="I25" s="88">
        <f t="shared" si="3"/>
        <v>9.0060000000000002</v>
      </c>
      <c r="J25" s="88">
        <f t="shared" si="3"/>
        <v>13.844999999999999</v>
      </c>
      <c r="K25" s="88">
        <f t="shared" si="3"/>
        <v>18.113999999999997</v>
      </c>
      <c r="L25" s="88">
        <f t="shared" si="3"/>
        <v>21.217999999999996</v>
      </c>
      <c r="M25" s="88">
        <f t="shared" si="3"/>
        <v>23.871000000000002</v>
      </c>
      <c r="N25" s="88">
        <f t="shared" si="3"/>
        <v>17.889999999999997</v>
      </c>
      <c r="O25" s="88">
        <f t="shared" si="3"/>
        <v>11.495000000000001</v>
      </c>
      <c r="P25" s="88">
        <f t="shared" si="3"/>
        <v>8.0079999999999991</v>
      </c>
      <c r="Q25" s="88">
        <f t="shared" si="3"/>
        <v>4.99</v>
      </c>
      <c r="R25" s="88">
        <f t="shared" si="3"/>
        <v>4.2439999999999998</v>
      </c>
      <c r="S25" s="88">
        <f t="shared" si="3"/>
        <v>0.8</v>
      </c>
      <c r="T25" s="88">
        <f t="shared" si="3"/>
        <v>0.8</v>
      </c>
      <c r="U25" s="88">
        <f t="shared" si="3"/>
        <v>0.8</v>
      </c>
      <c r="V25" s="88">
        <f t="shared" si="3"/>
        <v>2.5499999999999998</v>
      </c>
      <c r="W25" s="88">
        <f t="shared" si="3"/>
        <v>2.4000000000000004</v>
      </c>
      <c r="X25" s="88">
        <f t="shared" si="3"/>
        <v>2.1749999999999998</v>
      </c>
      <c r="Y25" s="88">
        <f t="shared" si="3"/>
        <v>5.6219999999999999</v>
      </c>
      <c r="Z25" s="89">
        <f t="shared" si="3"/>
        <v>0</v>
      </c>
      <c r="AA25" s="90">
        <f t="shared" si="3"/>
        <v>187.78799999999995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27.119</v>
      </c>
      <c r="C29" s="77">
        <v>6.1589999999999998</v>
      </c>
      <c r="D29" s="77">
        <v>23.613</v>
      </c>
      <c r="E29" s="77">
        <v>16.687000000000001</v>
      </c>
      <c r="F29" s="77">
        <v>17.555</v>
      </c>
      <c r="G29" s="77">
        <v>15.609</v>
      </c>
      <c r="H29" s="77">
        <v>15.824</v>
      </c>
      <c r="I29" s="77">
        <v>34.366</v>
      </c>
      <c r="J29" s="77">
        <v>24.234999999999999</v>
      </c>
      <c r="K29" s="77">
        <v>25.963999999999999</v>
      </c>
      <c r="L29" s="77">
        <v>28.518000000000001</v>
      </c>
      <c r="M29" s="77">
        <v>27.260999999999999</v>
      </c>
      <c r="N29" s="77">
        <v>17.89</v>
      </c>
      <c r="O29" s="77">
        <v>13.577999999999999</v>
      </c>
      <c r="P29" s="77">
        <v>8.2729999999999997</v>
      </c>
      <c r="Q29" s="77">
        <v>5.6159999999999997</v>
      </c>
      <c r="R29" s="77">
        <v>5.2370000000000001</v>
      </c>
      <c r="S29" s="77">
        <v>0.8</v>
      </c>
      <c r="T29" s="77">
        <v>63.786000000000001</v>
      </c>
      <c r="U29" s="77">
        <v>0.8</v>
      </c>
      <c r="V29" s="77">
        <v>12.6</v>
      </c>
      <c r="W29" s="77">
        <v>12.6</v>
      </c>
      <c r="X29" s="77">
        <v>13.53</v>
      </c>
      <c r="Y29" s="77">
        <v>6.0869999999999997</v>
      </c>
      <c r="Z29" s="78"/>
      <c r="AA29" s="79">
        <f>SUM(B29:Z29)</f>
        <v>423.70700000000005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27.119</v>
      </c>
      <c r="C31" s="62">
        <f t="shared" si="4"/>
        <v>6.1589999999999998</v>
      </c>
      <c r="D31" s="62">
        <f t="shared" si="4"/>
        <v>23.613</v>
      </c>
      <c r="E31" s="62">
        <f t="shared" si="4"/>
        <v>16.687000000000001</v>
      </c>
      <c r="F31" s="62">
        <f t="shared" si="4"/>
        <v>17.555</v>
      </c>
      <c r="G31" s="62">
        <f t="shared" si="4"/>
        <v>15.609</v>
      </c>
      <c r="H31" s="62">
        <f t="shared" si="4"/>
        <v>15.824</v>
      </c>
      <c r="I31" s="62">
        <f t="shared" si="4"/>
        <v>34.366</v>
      </c>
      <c r="J31" s="62">
        <f t="shared" si="4"/>
        <v>24.234999999999999</v>
      </c>
      <c r="K31" s="62">
        <f t="shared" si="4"/>
        <v>25.963999999999999</v>
      </c>
      <c r="L31" s="62">
        <f t="shared" si="4"/>
        <v>28.518000000000001</v>
      </c>
      <c r="M31" s="62">
        <f t="shared" si="4"/>
        <v>27.260999999999999</v>
      </c>
      <c r="N31" s="62">
        <f t="shared" si="4"/>
        <v>17.89</v>
      </c>
      <c r="O31" s="62">
        <f t="shared" si="4"/>
        <v>13.577999999999999</v>
      </c>
      <c r="P31" s="62">
        <f t="shared" si="4"/>
        <v>8.2729999999999997</v>
      </c>
      <c r="Q31" s="62">
        <f t="shared" si="4"/>
        <v>5.6159999999999997</v>
      </c>
      <c r="R31" s="62">
        <f t="shared" si="4"/>
        <v>5.2370000000000001</v>
      </c>
      <c r="S31" s="62">
        <f t="shared" si="4"/>
        <v>0.8</v>
      </c>
      <c r="T31" s="62">
        <f t="shared" si="4"/>
        <v>63.786000000000001</v>
      </c>
      <c r="U31" s="62">
        <f t="shared" si="4"/>
        <v>0.8</v>
      </c>
      <c r="V31" s="62">
        <f t="shared" si="4"/>
        <v>12.6</v>
      </c>
      <c r="W31" s="62">
        <f t="shared" si="4"/>
        <v>12.6</v>
      </c>
      <c r="X31" s="62">
        <f t="shared" si="4"/>
        <v>13.53</v>
      </c>
      <c r="Y31" s="62">
        <f t="shared" si="4"/>
        <v>6.0869999999999997</v>
      </c>
      <c r="Z31" s="63">
        <f t="shared" si="4"/>
        <v>0</v>
      </c>
      <c r="AA31" s="64">
        <f t="shared" si="4"/>
        <v>423.70700000000005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55.9</v>
      </c>
      <c r="D38" s="99"/>
      <c r="E38" s="99">
        <v>2.5</v>
      </c>
      <c r="F38" s="99">
        <v>44.2</v>
      </c>
      <c r="G38" s="99">
        <v>29.6</v>
      </c>
      <c r="H38" s="99">
        <v>9.1</v>
      </c>
      <c r="I38" s="99"/>
      <c r="J38" s="99">
        <v>35.1</v>
      </c>
      <c r="K38" s="99">
        <v>48.9</v>
      </c>
      <c r="L38" s="99">
        <v>91.1</v>
      </c>
      <c r="M38" s="99">
        <v>136.6</v>
      </c>
      <c r="N38" s="99">
        <v>163.6</v>
      </c>
      <c r="O38" s="99"/>
      <c r="P38" s="99"/>
      <c r="Q38" s="99"/>
      <c r="R38" s="99"/>
      <c r="S38" s="99">
        <v>27.2</v>
      </c>
      <c r="T38" s="99"/>
      <c r="U38" s="99">
        <v>36.5</v>
      </c>
      <c r="V38" s="99">
        <v>106.5</v>
      </c>
      <c r="W38" s="99">
        <v>130.4</v>
      </c>
      <c r="X38" s="99"/>
      <c r="Y38" s="99"/>
      <c r="Z38" s="100"/>
      <c r="AA38" s="79">
        <f t="shared" si="5"/>
        <v>917.2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55.9</v>
      </c>
      <c r="D39" s="88">
        <f t="shared" si="6"/>
        <v>0</v>
      </c>
      <c r="E39" s="88">
        <f t="shared" si="6"/>
        <v>2.5</v>
      </c>
      <c r="F39" s="88">
        <f t="shared" si="6"/>
        <v>44.2</v>
      </c>
      <c r="G39" s="88">
        <f t="shared" si="6"/>
        <v>29.6</v>
      </c>
      <c r="H39" s="88">
        <f t="shared" si="6"/>
        <v>9.1</v>
      </c>
      <c r="I39" s="88">
        <f t="shared" si="6"/>
        <v>0</v>
      </c>
      <c r="J39" s="88">
        <f t="shared" si="6"/>
        <v>35.1</v>
      </c>
      <c r="K39" s="88">
        <f t="shared" si="6"/>
        <v>48.9</v>
      </c>
      <c r="L39" s="88">
        <f t="shared" si="6"/>
        <v>91.1</v>
      </c>
      <c r="M39" s="88">
        <f t="shared" si="6"/>
        <v>136.6</v>
      </c>
      <c r="N39" s="88">
        <f t="shared" si="6"/>
        <v>163.6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27.2</v>
      </c>
      <c r="T39" s="88">
        <f t="shared" si="6"/>
        <v>0</v>
      </c>
      <c r="U39" s="88">
        <f t="shared" si="6"/>
        <v>36.5</v>
      </c>
      <c r="V39" s="88">
        <f t="shared" si="6"/>
        <v>106.5</v>
      </c>
      <c r="W39" s="88">
        <f t="shared" si="6"/>
        <v>130.4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917.2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55.9</v>
      </c>
      <c r="D46" s="99"/>
      <c r="E46" s="99">
        <v>2.5</v>
      </c>
      <c r="F46" s="99">
        <v>44.2</v>
      </c>
      <c r="G46" s="99">
        <v>29.6</v>
      </c>
      <c r="H46" s="99">
        <v>9.1</v>
      </c>
      <c r="I46" s="99"/>
      <c r="J46" s="99">
        <v>35.1</v>
      </c>
      <c r="K46" s="99">
        <v>48.9</v>
      </c>
      <c r="L46" s="99">
        <v>91.1</v>
      </c>
      <c r="M46" s="99">
        <v>136.6</v>
      </c>
      <c r="N46" s="99">
        <v>163.6</v>
      </c>
      <c r="O46" s="99"/>
      <c r="P46" s="99"/>
      <c r="Q46" s="99"/>
      <c r="R46" s="99"/>
      <c r="S46" s="99">
        <v>27.2</v>
      </c>
      <c r="T46" s="99"/>
      <c r="U46" s="99">
        <v>36.5</v>
      </c>
      <c r="V46" s="99">
        <v>106.5</v>
      </c>
      <c r="W46" s="99">
        <v>130.4</v>
      </c>
      <c r="X46" s="99"/>
      <c r="Y46" s="99"/>
      <c r="Z46" s="100"/>
      <c r="AA46" s="79">
        <f t="shared" si="7"/>
        <v>917.2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55.9</v>
      </c>
      <c r="D48" s="88">
        <f t="shared" si="8"/>
        <v>0</v>
      </c>
      <c r="E48" s="88">
        <f t="shared" si="8"/>
        <v>2.5</v>
      </c>
      <c r="F48" s="88">
        <f t="shared" si="8"/>
        <v>44.2</v>
      </c>
      <c r="G48" s="88">
        <f t="shared" si="8"/>
        <v>29.6</v>
      </c>
      <c r="H48" s="88">
        <f t="shared" si="8"/>
        <v>9.1</v>
      </c>
      <c r="I48" s="88">
        <f t="shared" si="8"/>
        <v>0</v>
      </c>
      <c r="J48" s="88">
        <f t="shared" si="8"/>
        <v>35.1</v>
      </c>
      <c r="K48" s="88">
        <f t="shared" si="8"/>
        <v>48.9</v>
      </c>
      <c r="L48" s="88">
        <f t="shared" si="8"/>
        <v>91.1</v>
      </c>
      <c r="M48" s="88">
        <f t="shared" si="8"/>
        <v>136.6</v>
      </c>
      <c r="N48" s="88">
        <f t="shared" si="8"/>
        <v>163.6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27.2</v>
      </c>
      <c r="T48" s="88">
        <f t="shared" si="8"/>
        <v>0</v>
      </c>
      <c r="U48" s="88">
        <f t="shared" si="8"/>
        <v>36.5</v>
      </c>
      <c r="V48" s="88">
        <f t="shared" si="8"/>
        <v>106.5</v>
      </c>
      <c r="W48" s="88">
        <f t="shared" si="8"/>
        <v>130.4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917.2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27.119</v>
      </c>
      <c r="C51" s="88">
        <f t="shared" si="10"/>
        <v>62.058999999999997</v>
      </c>
      <c r="D51" s="88">
        <f t="shared" si="10"/>
        <v>23.613</v>
      </c>
      <c r="E51" s="88">
        <f t="shared" si="10"/>
        <v>19.186999999999998</v>
      </c>
      <c r="F51" s="88">
        <f t="shared" si="10"/>
        <v>61.755000000000003</v>
      </c>
      <c r="G51" s="88">
        <f t="shared" si="10"/>
        <v>45.209000000000003</v>
      </c>
      <c r="H51" s="88">
        <f t="shared" si="10"/>
        <v>24.923999999999999</v>
      </c>
      <c r="I51" s="88">
        <f t="shared" si="10"/>
        <v>34.366</v>
      </c>
      <c r="J51" s="88">
        <f t="shared" si="10"/>
        <v>59.335000000000001</v>
      </c>
      <c r="K51" s="88">
        <f t="shared" si="10"/>
        <v>74.864000000000004</v>
      </c>
      <c r="L51" s="88">
        <f t="shared" si="10"/>
        <v>119.61799999999999</v>
      </c>
      <c r="M51" s="88">
        <f t="shared" si="10"/>
        <v>163.86099999999999</v>
      </c>
      <c r="N51" s="88">
        <f t="shared" si="10"/>
        <v>181.48999999999998</v>
      </c>
      <c r="O51" s="88">
        <f t="shared" si="10"/>
        <v>13.578000000000001</v>
      </c>
      <c r="P51" s="88">
        <f t="shared" si="10"/>
        <v>8.2729999999999997</v>
      </c>
      <c r="Q51" s="88">
        <f t="shared" si="10"/>
        <v>5.6160000000000005</v>
      </c>
      <c r="R51" s="88">
        <f t="shared" si="10"/>
        <v>5.2370000000000001</v>
      </c>
      <c r="S51" s="88">
        <f t="shared" si="10"/>
        <v>28</v>
      </c>
      <c r="T51" s="88">
        <f t="shared" si="10"/>
        <v>63.785999999999994</v>
      </c>
      <c r="U51" s="88">
        <f t="shared" si="10"/>
        <v>37.299999999999997</v>
      </c>
      <c r="V51" s="88">
        <f t="shared" si="10"/>
        <v>119.1</v>
      </c>
      <c r="W51" s="88">
        <f t="shared" si="10"/>
        <v>143</v>
      </c>
      <c r="X51" s="88">
        <f t="shared" si="10"/>
        <v>13.530000000000001</v>
      </c>
      <c r="Y51" s="88">
        <f t="shared" si="10"/>
        <v>6.0869999999999997</v>
      </c>
      <c r="Z51" s="89">
        <f t="shared" si="10"/>
        <v>0</v>
      </c>
      <c r="AA51" s="105">
        <f>SUM(B51:Z51)</f>
        <v>1340.9069999999997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-26.8</v>
      </c>
      <c r="C4" s="18">
        <v>55.9</v>
      </c>
      <c r="D4" s="18">
        <v>-22.6</v>
      </c>
      <c r="E4" s="18">
        <v>2.5</v>
      </c>
      <c r="F4" s="18">
        <v>44.2</v>
      </c>
      <c r="G4" s="18">
        <v>29.6</v>
      </c>
      <c r="H4" s="18">
        <v>9.1</v>
      </c>
      <c r="I4" s="18">
        <v>-16.399999999999999</v>
      </c>
      <c r="J4" s="18">
        <v>35.1</v>
      </c>
      <c r="K4" s="18">
        <v>48.9</v>
      </c>
      <c r="L4" s="18">
        <v>91.1</v>
      </c>
      <c r="M4" s="18">
        <v>136.6</v>
      </c>
      <c r="N4" s="18">
        <v>163.6</v>
      </c>
      <c r="O4" s="18"/>
      <c r="P4" s="18"/>
      <c r="Q4" s="18"/>
      <c r="R4" s="18"/>
      <c r="S4" s="18">
        <v>27.2</v>
      </c>
      <c r="T4" s="18">
        <v>-63.8</v>
      </c>
      <c r="U4" s="18">
        <v>36.5</v>
      </c>
      <c r="V4" s="18">
        <v>106.5</v>
      </c>
      <c r="W4" s="18">
        <v>130.4</v>
      </c>
      <c r="X4" s="18"/>
      <c r="Y4" s="18"/>
      <c r="Z4" s="19"/>
      <c r="AA4" s="112">
        <f>SUM(B4:Z4)</f>
        <v>787.6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212.1</v>
      </c>
      <c r="C7" s="118">
        <v>199.2</v>
      </c>
      <c r="D7" s="118">
        <v>198.86</v>
      </c>
      <c r="E7" s="118">
        <v>196.4</v>
      </c>
      <c r="F7" s="118">
        <v>190.18</v>
      </c>
      <c r="G7" s="118">
        <v>193.24</v>
      </c>
      <c r="H7" s="118">
        <v>207</v>
      </c>
      <c r="I7" s="118">
        <v>194.4</v>
      </c>
      <c r="J7" s="118">
        <v>175</v>
      </c>
      <c r="K7" s="118">
        <v>201</v>
      </c>
      <c r="L7" s="118">
        <v>200</v>
      </c>
      <c r="M7" s="118">
        <v>209.07</v>
      </c>
      <c r="N7" s="118">
        <v>207</v>
      </c>
      <c r="O7" s="118">
        <v>90.09</v>
      </c>
      <c r="P7" s="118">
        <v>91.99</v>
      </c>
      <c r="Q7" s="118">
        <v>256.62</v>
      </c>
      <c r="R7" s="118">
        <v>256.52</v>
      </c>
      <c r="S7" s="118">
        <v>201.3</v>
      </c>
      <c r="T7" s="118">
        <v>215.37</v>
      </c>
      <c r="U7" s="118">
        <v>244.03</v>
      </c>
      <c r="V7" s="118">
        <v>242.92</v>
      </c>
      <c r="W7" s="118">
        <v>241.58</v>
      </c>
      <c r="X7" s="118">
        <v>222.29</v>
      </c>
      <c r="Y7" s="118">
        <v>159.65</v>
      </c>
      <c r="Z7" s="119"/>
      <c r="AA7" s="120">
        <f>IF(SUM(B7:Z7)&lt;&gt;0,AVERAGEIF(B7:Z7,"&lt;&gt;"""),"")</f>
        <v>200.24208333333331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26.8</v>
      </c>
      <c r="C15" s="134"/>
      <c r="D15" s="134">
        <v>22.6</v>
      </c>
      <c r="E15" s="134"/>
      <c r="F15" s="134"/>
      <c r="G15" s="134"/>
      <c r="H15" s="134"/>
      <c r="I15" s="134">
        <v>16.399999999999999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63.8</v>
      </c>
      <c r="U15" s="134"/>
      <c r="V15" s="134"/>
      <c r="W15" s="134"/>
      <c r="X15" s="134"/>
      <c r="Y15" s="134"/>
      <c r="Z15" s="132"/>
      <c r="AA15" s="133">
        <f t="shared" si="0"/>
        <v>129.60000000000002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26.8</v>
      </c>
      <c r="C16" s="136">
        <f t="shared" si="1"/>
        <v>0</v>
      </c>
      <c r="D16" s="136">
        <f t="shared" si="1"/>
        <v>22.6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16.399999999999999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63.8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129.60000000000002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55.9</v>
      </c>
      <c r="D23" s="134"/>
      <c r="E23" s="134">
        <v>2.5</v>
      </c>
      <c r="F23" s="134">
        <v>44.2</v>
      </c>
      <c r="G23" s="134">
        <v>29.6</v>
      </c>
      <c r="H23" s="134">
        <v>9.1</v>
      </c>
      <c r="I23" s="134"/>
      <c r="J23" s="134">
        <v>35.1</v>
      </c>
      <c r="K23" s="134">
        <v>48.9</v>
      </c>
      <c r="L23" s="134">
        <v>91.1</v>
      </c>
      <c r="M23" s="134">
        <v>136.6</v>
      </c>
      <c r="N23" s="134">
        <v>163.6</v>
      </c>
      <c r="O23" s="134"/>
      <c r="P23" s="134"/>
      <c r="Q23" s="134"/>
      <c r="R23" s="134"/>
      <c r="S23" s="134">
        <v>27.2</v>
      </c>
      <c r="T23" s="134"/>
      <c r="U23" s="134">
        <v>36.5</v>
      </c>
      <c r="V23" s="134">
        <v>106.5</v>
      </c>
      <c r="W23" s="134">
        <v>130.4</v>
      </c>
      <c r="X23" s="134"/>
      <c r="Y23" s="134"/>
      <c r="Z23" s="132"/>
      <c r="AA23" s="133">
        <f t="shared" si="2"/>
        <v>917.2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55.9</v>
      </c>
      <c r="D24" s="136">
        <f t="shared" si="3"/>
        <v>0</v>
      </c>
      <c r="E24" s="136">
        <f t="shared" si="3"/>
        <v>2.5</v>
      </c>
      <c r="F24" s="136">
        <f t="shared" si="3"/>
        <v>44.2</v>
      </c>
      <c r="G24" s="136">
        <f t="shared" si="3"/>
        <v>29.6</v>
      </c>
      <c r="H24" s="136">
        <f t="shared" si="3"/>
        <v>9.1</v>
      </c>
      <c r="I24" s="136">
        <f t="shared" si="3"/>
        <v>0</v>
      </c>
      <c r="J24" s="136">
        <f t="shared" si="3"/>
        <v>35.1</v>
      </c>
      <c r="K24" s="136">
        <f t="shared" si="3"/>
        <v>48.9</v>
      </c>
      <c r="L24" s="136">
        <f t="shared" si="3"/>
        <v>91.1</v>
      </c>
      <c r="M24" s="136">
        <f t="shared" si="3"/>
        <v>136.6</v>
      </c>
      <c r="N24" s="136">
        <f t="shared" si="3"/>
        <v>163.6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27.2</v>
      </c>
      <c r="T24" s="136">
        <f t="shared" si="3"/>
        <v>0</v>
      </c>
      <c r="U24" s="136">
        <f t="shared" si="3"/>
        <v>36.5</v>
      </c>
      <c r="V24" s="136">
        <f t="shared" si="3"/>
        <v>106.5</v>
      </c>
      <c r="W24" s="136">
        <f t="shared" si="3"/>
        <v>130.4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917.2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2022-04-16T20:23:57Z</dcterms:created>
  <dcterms:modified xsi:type="dcterms:W3CDTF">2022-04-16T20:23:59Z</dcterms:modified>
</cp:coreProperties>
</file>