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<sst xmlns="http://schemas.openxmlformats.org/spreadsheetml/2006/main" count="117" uniqueCount="53">
  <si>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15/04/2022 23:19:47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</si>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</sst>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55.985999999999997</c:v>
                </c:pt>
                <c:pt idx="1">
                  <c:v>175.36</c:v>
                </c:pt>
                <c:pt idx="2">
                  <c:v>38.9</c:v>
                </c:pt>
                <c:pt idx="5">
                  <c:v>49.978999999999999</c:v>
                </c:pt>
                <c:pt idx="17">
                  <c:v>12.708</c:v>
                </c:pt>
                <c:pt idx="19">
                  <c:v>0.59699999999999998</c:v>
                </c:pt>
                <c:pt idx="20">
                  <c:v>6.58</c:v>
                </c:pt>
                <c:pt idx="21">
                  <c:v>5.5449999999999999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61.6</c:v>
                </c:pt>
                <c:pt idx="9">
                  <c:v>61.1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88.6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20.052</c:v>
                </c:pt>
                <c:pt idx="1">
                  <c:v>1.56</c:v>
                </c:pt>
                <c:pt idx="2">
                  <c:v>21.807999999999996</c:v>
                </c:pt>
                <c:pt idx="3">
                  <c:v>5.0379999999999994</c:v>
                </c:pt>
                <c:pt idx="4">
                  <c:v>3.774</c:v>
                </c:pt>
                <c:pt idx="5">
                  <c:v>0.28000000000000003</c:v>
                </c:pt>
                <c:pt idx="6">
                  <c:v>9.7330000000000005</c:v>
                </c:pt>
                <c:pt idx="7">
                  <c:v>7.2709999999999999</c:v>
                </c:pt>
                <c:pt idx="8">
                  <c:v>0.61599999999999999</c:v>
                </c:pt>
                <c:pt idx="9">
                  <c:v>0.84399999999999997</c:v>
                </c:pt>
                <c:pt idx="10">
                  <c:v>0.62</c:v>
                </c:pt>
                <c:pt idx="11">
                  <c:v>15.609</c:v>
                </c:pt>
                <c:pt idx="12">
                  <c:v>4.4000000000000004</c:v>
                </c:pt>
                <c:pt idx="13">
                  <c:v>0.214</c:v>
                </c:pt>
                <c:pt idx="14">
                  <c:v>1.2829999999999999</c:v>
                </c:pt>
                <c:pt idx="15">
                  <c:v>3.2370000000000001</c:v>
                </c:pt>
                <c:pt idx="16">
                  <c:v>5.8379999999999992</c:v>
                </c:pt>
                <c:pt idx="18">
                  <c:v>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308280"/>
        <c:axId val="359308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82.6</c:v>
                </c:pt>
                <c:pt idx="1">
                  <c:v>185.97</c:v>
                </c:pt>
                <c:pt idx="2">
                  <c:v>68.028999999999996</c:v>
                </c:pt>
                <c:pt idx="3">
                  <c:v>13.821</c:v>
                </c:pt>
                <c:pt idx="4">
                  <c:v>14.558</c:v>
                </c:pt>
                <c:pt idx="5">
                  <c:v>62.872999999999998</c:v>
                </c:pt>
                <c:pt idx="6">
                  <c:v>21.440999999999999</c:v>
                </c:pt>
                <c:pt idx="7">
                  <c:v>25.372</c:v>
                </c:pt>
                <c:pt idx="8">
                  <c:v>67.516000000000005</c:v>
                </c:pt>
                <c:pt idx="9">
                  <c:v>66.283999999999992</c:v>
                </c:pt>
                <c:pt idx="10">
                  <c:v>16.292999999999999</c:v>
                </c:pt>
                <c:pt idx="11">
                  <c:v>27.978000000000002</c:v>
                </c:pt>
                <c:pt idx="12">
                  <c:v>12.571</c:v>
                </c:pt>
                <c:pt idx="13">
                  <c:v>16.309999999999999</c:v>
                </c:pt>
                <c:pt idx="14">
                  <c:v>9.9899999999999984</c:v>
                </c:pt>
                <c:pt idx="15">
                  <c:v>13.108000000000002</c:v>
                </c:pt>
                <c:pt idx="16">
                  <c:v>12.532</c:v>
                </c:pt>
                <c:pt idx="17">
                  <c:v>19.306999999999999</c:v>
                </c:pt>
                <c:pt idx="18">
                  <c:v>10.961</c:v>
                </c:pt>
                <c:pt idx="19">
                  <c:v>21.510999999999996</c:v>
                </c:pt>
                <c:pt idx="20">
                  <c:v>20.854999999999997</c:v>
                </c:pt>
                <c:pt idx="21">
                  <c:v>17.933000000000003</c:v>
                </c:pt>
                <c:pt idx="22">
                  <c:v>9.7720000000000002</c:v>
                </c:pt>
                <c:pt idx="23">
                  <c:v>94.681000000000012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308280"/>
        <c:axId val="359308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240.17</c:v>
                </c:pt>
                <c:pt idx="1">
                  <c:v>265.17</c:v>
                </c:pt>
                <c:pt idx="2">
                  <c:v>235.65</c:v>
                </c:pt>
                <c:pt idx="3">
                  <c:v>230.43</c:v>
                </c:pt>
                <c:pt idx="4">
                  <c:v>229.36</c:v>
                </c:pt>
                <c:pt idx="5">
                  <c:v>298</c:v>
                </c:pt>
                <c:pt idx="6">
                  <c:v>231.17</c:v>
                </c:pt>
                <c:pt idx="7">
                  <c:v>229.04</c:v>
                </c:pt>
                <c:pt idx="8">
                  <c:v>189.6</c:v>
                </c:pt>
                <c:pt idx="9">
                  <c:v>191.17</c:v>
                </c:pt>
                <c:pt idx="10">
                  <c:v>266.08</c:v>
                </c:pt>
                <c:pt idx="11">
                  <c:v>325.02</c:v>
                </c:pt>
                <c:pt idx="12">
                  <c:v>349.24</c:v>
                </c:pt>
                <c:pt idx="13">
                  <c:v>102.22</c:v>
                </c:pt>
                <c:pt idx="14">
                  <c:v>109.6</c:v>
                </c:pt>
                <c:pt idx="15">
                  <c:v>305.89999999999998</c:v>
                </c:pt>
                <c:pt idx="16">
                  <c:v>311.3</c:v>
                </c:pt>
                <c:pt idx="17">
                  <c:v>276.68</c:v>
                </c:pt>
                <c:pt idx="18">
                  <c:v>307.52999999999997</c:v>
                </c:pt>
                <c:pt idx="19">
                  <c:v>351</c:v>
                </c:pt>
                <c:pt idx="20">
                  <c:v>267</c:v>
                </c:pt>
                <c:pt idx="21">
                  <c:v>256</c:v>
                </c:pt>
                <c:pt idx="22">
                  <c:v>239.25</c:v>
                </c:pt>
                <c:pt idx="23">
                  <c:v>186.87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309456"/>
        <c:axId val="359309064"/>
      </c:lineChart>
      <c:catAx>
        <c:axId val="359308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308672"/>
        <c:crosses val="autoZero"/>
        <c:auto val="1"/>
        <c:lblAlgn val="ctr"/>
        <c:lblOffset val="100"/>
        <c:noMultiLvlLbl val="0"/>
      </c:catAx>
      <c:valAx>
        <c:axId val="35930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308280"/>
        <c:crosses val="autoZero"/>
        <c:crossBetween val="between"/>
      </c:valAx>
      <c:valAx>
        <c:axId val="359309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309456"/>
        <c:crosses val="max"/>
        <c:crossBetween val="between"/>
      </c:valAx>
      <c:catAx>
        <c:axId val="359309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9309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82.59899999999999</v>
      </c>
      <c r="C4" s="18">
        <v>185.952</v>
      </c>
      <c r="D4" s="18">
        <v>67.97999999999999</v>
      </c>
      <c r="E4" s="18">
        <v>13.783000000000001</v>
      </c>
      <c r="F4" s="18">
        <v>14.567000000000002</v>
      </c>
      <c r="G4" s="18">
        <v>62.872999999999998</v>
      </c>
      <c r="H4" s="18">
        <v>21.476999999999997</v>
      </c>
      <c r="I4" s="18">
        <v>25.345999999999997</v>
      </c>
      <c r="J4" s="18">
        <v>67.512</v>
      </c>
      <c r="K4" s="18">
        <v>66.296000000000006</v>
      </c>
      <c r="L4" s="18">
        <v>16.292999999999999</v>
      </c>
      <c r="M4" s="18">
        <v>27.978000000000002</v>
      </c>
      <c r="N4" s="18">
        <v>12.570999999999998</v>
      </c>
      <c r="O4" s="18">
        <v>16.355999999999998</v>
      </c>
      <c r="P4" s="18">
        <v>9.990000000000002</v>
      </c>
      <c r="Q4" s="18">
        <v>13.108000000000001</v>
      </c>
      <c r="R4" s="18">
        <v>12.532</v>
      </c>
      <c r="S4" s="18">
        <v>19.307000000000002</v>
      </c>
      <c r="T4" s="18">
        <v>10.960999999999999</v>
      </c>
      <c r="U4" s="18">
        <v>21.510999999999999</v>
      </c>
      <c r="V4" s="18">
        <v>20.854999999999997</v>
      </c>
      <c r="W4" s="18">
        <v>17.933</v>
      </c>
      <c r="X4" s="18">
        <v>9.772000000000002</v>
      </c>
      <c r="Y4" s="18">
        <v>94.652000000000001</v>
      </c>
      <c r="Z4" s="19"/>
      <c r="AA4" s="20">
        <f>SUM(B4:Z4)</f>
        <v>912.20400000000006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240.17</v>
      </c>
      <c r="C7" s="28">
        <v>265.17</v>
      </c>
      <c r="D7" s="28">
        <v>235.65</v>
      </c>
      <c r="E7" s="28">
        <v>230.43</v>
      </c>
      <c r="F7" s="28">
        <v>229.36</v>
      </c>
      <c r="G7" s="28">
        <v>298</v>
      </c>
      <c r="H7" s="28">
        <v>231.17</v>
      </c>
      <c r="I7" s="28">
        <v>229.04</v>
      </c>
      <c r="J7" s="28">
        <v>189.6</v>
      </c>
      <c r="K7" s="28">
        <v>191.17</v>
      </c>
      <c r="L7" s="28">
        <v>266.08</v>
      </c>
      <c r="M7" s="28">
        <v>325.02</v>
      </c>
      <c r="N7" s="28">
        <v>349.24</v>
      </c>
      <c r="O7" s="28">
        <v>102.22</v>
      </c>
      <c r="P7" s="28">
        <v>109.6</v>
      </c>
      <c r="Q7" s="28">
        <v>305.89999999999998</v>
      </c>
      <c r="R7" s="28">
        <v>311.3</v>
      </c>
      <c r="S7" s="28">
        <v>276.68</v>
      </c>
      <c r="T7" s="28">
        <v>307.52999999999997</v>
      </c>
      <c r="U7" s="28">
        <v>351</v>
      </c>
      <c r="V7" s="28">
        <v>267</v>
      </c>
      <c r="W7" s="28">
        <v>256</v>
      </c>
      <c r="X7" s="28">
        <v>239.25</v>
      </c>
      <c r="Y7" s="28">
        <v>186.87</v>
      </c>
      <c r="Z7" s="29"/>
      <c r="AA7" s="30">
        <f>IF(SUM(B7:Z7)&lt;&gt;0,AVERAGEIF(B7:Z7,"&lt;&gt;"""),"")</f>
        <v>249.72708333333333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55.985999999999997</v>
      </c>
      <c r="C12" s="52">
        <v>175.36</v>
      </c>
      <c r="D12" s="52">
        <v>38.9</v>
      </c>
      <c r="E12" s="52"/>
      <c r="F12" s="52"/>
      <c r="G12" s="52">
        <v>49.978999999999999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12.708</v>
      </c>
      <c r="T12" s="52"/>
      <c r="U12" s="52">
        <v>0.59699999999999998</v>
      </c>
      <c r="V12" s="52">
        <v>6.58</v>
      </c>
      <c r="W12" s="52">
        <v>5.5449999999999999</v>
      </c>
      <c r="X12" s="52"/>
      <c r="Y12" s="52"/>
      <c r="Z12" s="53"/>
      <c r="AA12" s="54">
        <f t="shared" si="0"/>
        <v>345.65499999999997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20.052</v>
      </c>
      <c r="C14" s="57">
        <v>1.56</v>
      </c>
      <c r="D14" s="57">
        <v>21.807999999999996</v>
      </c>
      <c r="E14" s="57">
        <v>5.0379999999999994</v>
      </c>
      <c r="F14" s="57">
        <v>3.774</v>
      </c>
      <c r="G14" s="57">
        <v>0.28000000000000003</v>
      </c>
      <c r="H14" s="57">
        <v>9.7330000000000005</v>
      </c>
      <c r="I14" s="57">
        <v>7.2709999999999999</v>
      </c>
      <c r="J14" s="57">
        <v>0.61599999999999999</v>
      </c>
      <c r="K14" s="57">
        <v>0.84399999999999997</v>
      </c>
      <c r="L14" s="57">
        <v>0.62</v>
      </c>
      <c r="M14" s="57">
        <v>15.609</v>
      </c>
      <c r="N14" s="57">
        <v>4.4000000000000004</v>
      </c>
      <c r="O14" s="57">
        <v>0.214</v>
      </c>
      <c r="P14" s="57">
        <v>1.2829999999999999</v>
      </c>
      <c r="Q14" s="57">
        <v>3.2370000000000001</v>
      </c>
      <c r="R14" s="57">
        <v>5.8379999999999992</v>
      </c>
      <c r="S14" s="57"/>
      <c r="T14" s="57">
        <v>2E-3</v>
      </c>
      <c r="U14" s="57"/>
      <c r="V14" s="57"/>
      <c r="W14" s="57"/>
      <c r="X14" s="57"/>
      <c r="Y14" s="57"/>
      <c r="Z14" s="58"/>
      <c r="AA14" s="59">
        <f t="shared" si="0"/>
        <v>102.17899999999997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76.037999999999997</v>
      </c>
      <c r="C16" s="62">
        <f t="shared" ref="C16:Z16" si="1">IF(LEN(C$2)&gt;0,SUM(C10:C15),"")</f>
        <v>176.92000000000002</v>
      </c>
      <c r="D16" s="62">
        <f t="shared" si="1"/>
        <v>60.707999999999998</v>
      </c>
      <c r="E16" s="62">
        <f t="shared" si="1"/>
        <v>5.0379999999999994</v>
      </c>
      <c r="F16" s="62">
        <f t="shared" si="1"/>
        <v>3.774</v>
      </c>
      <c r="G16" s="62">
        <f t="shared" si="1"/>
        <v>50.259</v>
      </c>
      <c r="H16" s="62">
        <f t="shared" si="1"/>
        <v>9.7330000000000005</v>
      </c>
      <c r="I16" s="62">
        <f t="shared" si="1"/>
        <v>7.2709999999999999</v>
      </c>
      <c r="J16" s="62">
        <f t="shared" si="1"/>
        <v>0.61599999999999999</v>
      </c>
      <c r="K16" s="62">
        <f t="shared" si="1"/>
        <v>0.84399999999999997</v>
      </c>
      <c r="L16" s="62">
        <f t="shared" si="1"/>
        <v>0.62</v>
      </c>
      <c r="M16" s="62">
        <f t="shared" si="1"/>
        <v>15.609</v>
      </c>
      <c r="N16" s="62">
        <f t="shared" si="1"/>
        <v>4.4000000000000004</v>
      </c>
      <c r="O16" s="62">
        <f t="shared" si="1"/>
        <v>0.214</v>
      </c>
      <c r="P16" s="62">
        <f t="shared" si="1"/>
        <v>1.2829999999999999</v>
      </c>
      <c r="Q16" s="62">
        <f t="shared" si="1"/>
        <v>3.2370000000000001</v>
      </c>
      <c r="R16" s="62">
        <f t="shared" si="1"/>
        <v>5.8379999999999992</v>
      </c>
      <c r="S16" s="62">
        <f t="shared" si="1"/>
        <v>12.708</v>
      </c>
      <c r="T16" s="62">
        <f t="shared" si="1"/>
        <v>2E-3</v>
      </c>
      <c r="U16" s="62">
        <f t="shared" si="1"/>
        <v>0.59699999999999998</v>
      </c>
      <c r="V16" s="62">
        <f t="shared" si="1"/>
        <v>6.58</v>
      </c>
      <c r="W16" s="62">
        <f t="shared" si="1"/>
        <v>5.5449999999999999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447.83399999999995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6.5609999999999999</v>
      </c>
      <c r="C21" s="81">
        <v>9.032</v>
      </c>
      <c r="D21" s="81">
        <v>7.2719999999999994</v>
      </c>
      <c r="E21" s="81">
        <v>8.745000000000001</v>
      </c>
      <c r="F21" s="81">
        <v>10.793000000000001</v>
      </c>
      <c r="G21" s="81">
        <v>12.614000000000001</v>
      </c>
      <c r="H21" s="81">
        <v>11.744</v>
      </c>
      <c r="I21" s="81">
        <v>18.074999999999999</v>
      </c>
      <c r="J21" s="81">
        <v>5.2960000000000003</v>
      </c>
      <c r="K21" s="81">
        <v>4.3520000000000003</v>
      </c>
      <c r="L21" s="81">
        <v>15.673</v>
      </c>
      <c r="M21" s="81">
        <v>12.369</v>
      </c>
      <c r="N21" s="81">
        <v>8.1709999999999994</v>
      </c>
      <c r="O21" s="81">
        <v>11.842000000000001</v>
      </c>
      <c r="P21" s="81">
        <v>8.7070000000000007</v>
      </c>
      <c r="Q21" s="81">
        <v>9.8710000000000004</v>
      </c>
      <c r="R21" s="81">
        <v>6.694</v>
      </c>
      <c r="S21" s="81">
        <v>6.5990000000000002</v>
      </c>
      <c r="T21" s="81">
        <v>10.958999999999998</v>
      </c>
      <c r="U21" s="81">
        <v>20.913999999999998</v>
      </c>
      <c r="V21" s="81">
        <v>14.275</v>
      </c>
      <c r="W21" s="81">
        <v>12.387999999999998</v>
      </c>
      <c r="X21" s="81">
        <v>9.772000000000002</v>
      </c>
      <c r="Y21" s="81">
        <v>6.0520000000000005</v>
      </c>
      <c r="Z21" s="78"/>
      <c r="AA21" s="79">
        <f t="shared" si="2"/>
        <v>248.76999999999998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6.5609999999999999</v>
      </c>
      <c r="C25" s="88">
        <f t="shared" ref="C25:Z25" si="3">IF(LEN(C$2)&gt;0,SUM(C19:C24),"")</f>
        <v>9.032</v>
      </c>
      <c r="D25" s="88">
        <f t="shared" si="3"/>
        <v>7.2719999999999994</v>
      </c>
      <c r="E25" s="88">
        <f t="shared" si="3"/>
        <v>8.745000000000001</v>
      </c>
      <c r="F25" s="88">
        <f t="shared" si="3"/>
        <v>10.793000000000001</v>
      </c>
      <c r="G25" s="88">
        <f t="shared" si="3"/>
        <v>12.614000000000001</v>
      </c>
      <c r="H25" s="88">
        <f t="shared" si="3"/>
        <v>11.744</v>
      </c>
      <c r="I25" s="88">
        <f t="shared" si="3"/>
        <v>18.074999999999999</v>
      </c>
      <c r="J25" s="88">
        <f t="shared" si="3"/>
        <v>5.2960000000000003</v>
      </c>
      <c r="K25" s="88">
        <f t="shared" si="3"/>
        <v>4.3520000000000003</v>
      </c>
      <c r="L25" s="88">
        <f t="shared" si="3"/>
        <v>15.673</v>
      </c>
      <c r="M25" s="88">
        <f t="shared" si="3"/>
        <v>12.369</v>
      </c>
      <c r="N25" s="88">
        <f t="shared" si="3"/>
        <v>8.1709999999999994</v>
      </c>
      <c r="O25" s="88">
        <f t="shared" si="3"/>
        <v>11.842000000000001</v>
      </c>
      <c r="P25" s="88">
        <f t="shared" si="3"/>
        <v>8.7070000000000007</v>
      </c>
      <c r="Q25" s="88">
        <f t="shared" si="3"/>
        <v>9.8710000000000004</v>
      </c>
      <c r="R25" s="88">
        <f t="shared" si="3"/>
        <v>6.694</v>
      </c>
      <c r="S25" s="88">
        <f t="shared" si="3"/>
        <v>6.5990000000000002</v>
      </c>
      <c r="T25" s="88">
        <f t="shared" si="3"/>
        <v>10.958999999999998</v>
      </c>
      <c r="U25" s="88">
        <f t="shared" si="3"/>
        <v>20.913999999999998</v>
      </c>
      <c r="V25" s="88">
        <f t="shared" si="3"/>
        <v>14.275</v>
      </c>
      <c r="W25" s="88">
        <f t="shared" si="3"/>
        <v>12.387999999999998</v>
      </c>
      <c r="X25" s="88">
        <f t="shared" si="3"/>
        <v>9.772000000000002</v>
      </c>
      <c r="Y25" s="88">
        <f t="shared" si="3"/>
        <v>6.0520000000000005</v>
      </c>
      <c r="Z25" s="89" t="str">
        <f t="shared" si="3"/>
        <v/>
      </c>
      <c r="AA25" s="90">
        <f>SUM(AA19:AA24)</f>
        <v>248.76999999999998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82.599000000000004</v>
      </c>
      <c r="C29" s="77">
        <v>185.952</v>
      </c>
      <c r="D29" s="77">
        <v>67.98</v>
      </c>
      <c r="E29" s="77">
        <v>13.782999999999999</v>
      </c>
      <c r="F29" s="77">
        <v>14.567</v>
      </c>
      <c r="G29" s="77">
        <v>62.872999999999998</v>
      </c>
      <c r="H29" s="77">
        <v>21.477</v>
      </c>
      <c r="I29" s="77">
        <v>25.346</v>
      </c>
      <c r="J29" s="77">
        <v>5.9119999999999999</v>
      </c>
      <c r="K29" s="77">
        <v>5.1959999999999997</v>
      </c>
      <c r="L29" s="77">
        <v>16.292999999999999</v>
      </c>
      <c r="M29" s="77">
        <v>27.978000000000002</v>
      </c>
      <c r="N29" s="77">
        <v>12.571</v>
      </c>
      <c r="O29" s="77">
        <v>12.055999999999999</v>
      </c>
      <c r="P29" s="77">
        <v>9.99</v>
      </c>
      <c r="Q29" s="77">
        <v>13.108000000000001</v>
      </c>
      <c r="R29" s="77">
        <v>12.532</v>
      </c>
      <c r="S29" s="77">
        <v>19.306999999999999</v>
      </c>
      <c r="T29" s="77">
        <v>10.961</v>
      </c>
      <c r="U29" s="77">
        <v>21.510999999999999</v>
      </c>
      <c r="V29" s="77">
        <v>20.855</v>
      </c>
      <c r="W29" s="77">
        <v>17.933</v>
      </c>
      <c r="X29" s="77">
        <v>9.7720000000000002</v>
      </c>
      <c r="Y29" s="77">
        <v>6.0519999999999996</v>
      </c>
      <c r="Z29" s="78"/>
      <c r="AA29" s="79">
        <f>SUM(B29:Z29)</f>
        <v>696.60400000000016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82.599000000000004</v>
      </c>
      <c r="C31" s="62">
        <f t="shared" ref="C31:Z31" si="4">IF(LEN(C$2)&gt;0,SUM(C28:C30),"")</f>
        <v>185.952</v>
      </c>
      <c r="D31" s="62">
        <f t="shared" si="4"/>
        <v>67.98</v>
      </c>
      <c r="E31" s="62">
        <f t="shared" si="4"/>
        <v>13.782999999999999</v>
      </c>
      <c r="F31" s="62">
        <f t="shared" si="4"/>
        <v>14.567</v>
      </c>
      <c r="G31" s="62">
        <f t="shared" si="4"/>
        <v>62.872999999999998</v>
      </c>
      <c r="H31" s="62">
        <f t="shared" si="4"/>
        <v>21.477</v>
      </c>
      <c r="I31" s="62">
        <f t="shared" si="4"/>
        <v>25.346</v>
      </c>
      <c r="J31" s="62">
        <f t="shared" si="4"/>
        <v>5.9119999999999999</v>
      </c>
      <c r="K31" s="62">
        <f t="shared" si="4"/>
        <v>5.1959999999999997</v>
      </c>
      <c r="L31" s="62">
        <f t="shared" si="4"/>
        <v>16.292999999999999</v>
      </c>
      <c r="M31" s="62">
        <f t="shared" si="4"/>
        <v>27.978000000000002</v>
      </c>
      <c r="N31" s="62">
        <f t="shared" si="4"/>
        <v>12.571</v>
      </c>
      <c r="O31" s="62">
        <f t="shared" si="4"/>
        <v>12.055999999999999</v>
      </c>
      <c r="P31" s="62">
        <f t="shared" si="4"/>
        <v>9.99</v>
      </c>
      <c r="Q31" s="62">
        <f t="shared" si="4"/>
        <v>13.108000000000001</v>
      </c>
      <c r="R31" s="62">
        <f t="shared" si="4"/>
        <v>12.532</v>
      </c>
      <c r="S31" s="62">
        <f t="shared" si="4"/>
        <v>19.306999999999999</v>
      </c>
      <c r="T31" s="62">
        <f t="shared" si="4"/>
        <v>10.961</v>
      </c>
      <c r="U31" s="62">
        <f t="shared" si="4"/>
        <v>21.510999999999999</v>
      </c>
      <c r="V31" s="62">
        <f t="shared" si="4"/>
        <v>20.855</v>
      </c>
      <c r="W31" s="62">
        <f t="shared" si="4"/>
        <v>17.933</v>
      </c>
      <c r="X31" s="62">
        <f t="shared" si="4"/>
        <v>9.7720000000000002</v>
      </c>
      <c r="Y31" s="62">
        <f t="shared" si="4"/>
        <v>6.0519999999999996</v>
      </c>
      <c r="Z31" s="63" t="str">
        <f t="shared" si="4"/>
        <v/>
      </c>
      <c r="AA31" s="64">
        <f>SUM(AA28:AA30)</f>
        <v>696.60400000000016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61.6</v>
      </c>
      <c r="K38" s="99">
        <v>61.1</v>
      </c>
      <c r="L38" s="99"/>
      <c r="M38" s="99"/>
      <c r="N38" s="99"/>
      <c r="O38" s="99">
        <v>4.3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88.6</v>
      </c>
      <c r="Z38" s="100"/>
      <c r="AA38" s="79">
        <f t="shared" si="5"/>
        <v>215.6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61.6</v>
      </c>
      <c r="K39" s="88">
        <f t="shared" si="6"/>
        <v>61.1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88.6</v>
      </c>
      <c r="Z39" s="89" t="str">
        <f t="shared" si="6"/>
        <v/>
      </c>
      <c r="AA39" s="90">
        <f t="shared" si="5"/>
        <v>215.6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61.6</v>
      </c>
      <c r="K46" s="99">
        <v>61.1</v>
      </c>
      <c r="L46" s="99"/>
      <c r="M46" s="99"/>
      <c r="N46" s="99"/>
      <c r="O46" s="99">
        <v>4.3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88.6</v>
      </c>
      <c r="Z46" s="100"/>
      <c r="AA46" s="79">
        <f t="shared" si="7"/>
        <v>215.6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61.6</v>
      </c>
      <c r="K48" s="88">
        <f t="shared" si="8"/>
        <v>61.1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88.6</v>
      </c>
      <c r="Z48" s="89" t="str">
        <f t="shared" si="8"/>
        <v/>
      </c>
      <c r="AA48" s="90">
        <f t="shared" si="7"/>
        <v>215.6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82.59899999999999</v>
      </c>
      <c r="C51" s="88">
        <f t="shared" si="10"/>
        <v>185.95200000000003</v>
      </c>
      <c r="D51" s="88">
        <f t="shared" si="10"/>
        <v>67.98</v>
      </c>
      <c r="E51" s="88">
        <f t="shared" si="10"/>
        <v>13.783000000000001</v>
      </c>
      <c r="F51" s="88">
        <f t="shared" si="10"/>
        <v>14.567</v>
      </c>
      <c r="G51" s="88">
        <f t="shared" si="10"/>
        <v>62.873000000000005</v>
      </c>
      <c r="H51" s="88">
        <f t="shared" si="10"/>
        <v>21.477</v>
      </c>
      <c r="I51" s="88">
        <f t="shared" si="10"/>
        <v>25.346</v>
      </c>
      <c r="J51" s="88">
        <f t="shared" si="10"/>
        <v>67.512</v>
      </c>
      <c r="K51" s="88">
        <f t="shared" si="10"/>
        <v>66.296000000000006</v>
      </c>
      <c r="L51" s="88">
        <f t="shared" si="10"/>
        <v>16.292999999999999</v>
      </c>
      <c r="M51" s="88">
        <f t="shared" si="10"/>
        <v>27.978000000000002</v>
      </c>
      <c r="N51" s="88">
        <f t="shared" si="10"/>
        <v>12.571</v>
      </c>
      <c r="O51" s="88">
        <f t="shared" si="10"/>
        <v>16.356000000000002</v>
      </c>
      <c r="P51" s="88">
        <f t="shared" si="10"/>
        <v>9.99</v>
      </c>
      <c r="Q51" s="88">
        <f t="shared" si="10"/>
        <v>13.108000000000001</v>
      </c>
      <c r="R51" s="88">
        <f t="shared" si="10"/>
        <v>12.532</v>
      </c>
      <c r="S51" s="88">
        <f t="shared" si="10"/>
        <v>19.307000000000002</v>
      </c>
      <c r="T51" s="88">
        <f t="shared" si="10"/>
        <v>10.960999999999999</v>
      </c>
      <c r="U51" s="88">
        <f t="shared" si="10"/>
        <v>21.510999999999999</v>
      </c>
      <c r="V51" s="88">
        <f t="shared" si="10"/>
        <v>20.855</v>
      </c>
      <c r="W51" s="88">
        <f t="shared" si="10"/>
        <v>17.933</v>
      </c>
      <c r="X51" s="88">
        <f t="shared" si="10"/>
        <v>9.772000000000002</v>
      </c>
      <c r="Y51" s="88">
        <f t="shared" si="10"/>
        <v>94.652000000000001</v>
      </c>
      <c r="Z51" s="89" t="str">
        <f t="shared" si="10"/>
        <v/>
      </c>
      <c r="AA51" s="105">
        <f>SUM(B51:Z51)</f>
        <v>912.20400000000018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82.6</v>
      </c>
      <c r="C4" s="18">
        <v>185.97</v>
      </c>
      <c r="D4" s="18">
        <v>68.028999999999996</v>
      </c>
      <c r="E4" s="18">
        <v>13.821</v>
      </c>
      <c r="F4" s="18">
        <v>14.558</v>
      </c>
      <c r="G4" s="18">
        <v>62.872999999999998</v>
      </c>
      <c r="H4" s="18">
        <v>21.440999999999999</v>
      </c>
      <c r="I4" s="18">
        <v>25.372</v>
      </c>
      <c r="J4" s="18">
        <v>67.516000000000005</v>
      </c>
      <c r="K4" s="18">
        <v>66.283999999999992</v>
      </c>
      <c r="L4" s="18">
        <v>16.292999999999999</v>
      </c>
      <c r="M4" s="18">
        <v>27.978000000000002</v>
      </c>
      <c r="N4" s="18">
        <v>12.571</v>
      </c>
      <c r="O4" s="18">
        <v>16.309999999999999</v>
      </c>
      <c r="P4" s="18">
        <v>9.9899999999999984</v>
      </c>
      <c r="Q4" s="18">
        <v>13.108000000000002</v>
      </c>
      <c r="R4" s="18">
        <v>12.532</v>
      </c>
      <c r="S4" s="18">
        <v>19.306999999999999</v>
      </c>
      <c r="T4" s="18">
        <v>10.961</v>
      </c>
      <c r="U4" s="18">
        <v>21.510999999999996</v>
      </c>
      <c r="V4" s="18">
        <v>20.854999999999997</v>
      </c>
      <c r="W4" s="18">
        <v>17.933000000000003</v>
      </c>
      <c r="X4" s="18">
        <v>9.7720000000000002</v>
      </c>
      <c r="Y4" s="18">
        <v>94.681000000000012</v>
      </c>
      <c r="Z4" s="19"/>
      <c r="AA4" s="20">
        <f>SUM(B4:Z4)</f>
        <v>912.26599999999996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240.17</v>
      </c>
      <c r="C7" s="28">
        <v>265.17</v>
      </c>
      <c r="D7" s="28">
        <v>235.65</v>
      </c>
      <c r="E7" s="28">
        <v>230.43</v>
      </c>
      <c r="F7" s="28">
        <v>229.36</v>
      </c>
      <c r="G7" s="28">
        <v>298</v>
      </c>
      <c r="H7" s="28">
        <v>231.17</v>
      </c>
      <c r="I7" s="28">
        <v>229.04</v>
      </c>
      <c r="J7" s="28">
        <v>189.6</v>
      </c>
      <c r="K7" s="28">
        <v>191.17</v>
      </c>
      <c r="L7" s="28">
        <v>266.08</v>
      </c>
      <c r="M7" s="28">
        <v>325.02</v>
      </c>
      <c r="N7" s="28">
        <v>349.24</v>
      </c>
      <c r="O7" s="28">
        <v>102.22</v>
      </c>
      <c r="P7" s="28">
        <v>109.6</v>
      </c>
      <c r="Q7" s="28">
        <v>305.89999999999998</v>
      </c>
      <c r="R7" s="28">
        <v>311.3</v>
      </c>
      <c r="S7" s="28">
        <v>276.68</v>
      </c>
      <c r="T7" s="28">
        <v>307.52999999999997</v>
      </c>
      <c r="U7" s="28">
        <v>351</v>
      </c>
      <c r="V7" s="28">
        <v>267</v>
      </c>
      <c r="W7" s="28">
        <v>256</v>
      </c>
      <c r="X7" s="28">
        <v>239.25</v>
      </c>
      <c r="Y7" s="28">
        <v>186.87</v>
      </c>
      <c r="Z7" s="29"/>
      <c r="AA7" s="30">
        <f>IF(SUM(B7:Z7)&lt;&gt;0,AVERAGEIF(B7:Z7,"&lt;&gt;"""),"")</f>
        <v>249.72708333333333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20.946999999999999</v>
      </c>
      <c r="N12" s="52">
        <v>5.766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60</v>
      </c>
      <c r="Z12" s="53"/>
      <c r="AA12" s="54">
        <f t="shared" si="0"/>
        <v>86.712999999999994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11.742000000000001</v>
      </c>
      <c r="C14" s="57">
        <v>6.0629999999999997</v>
      </c>
      <c r="D14" s="57">
        <v>0.19</v>
      </c>
      <c r="E14" s="57">
        <v>1.59</v>
      </c>
      <c r="F14" s="57">
        <v>6.9189999999999996</v>
      </c>
      <c r="G14" s="57">
        <v>61.542999999999999</v>
      </c>
      <c r="H14" s="57">
        <v>0.14100000000000001</v>
      </c>
      <c r="I14" s="57">
        <v>23.071999999999999</v>
      </c>
      <c r="J14" s="57">
        <v>67.516000000000005</v>
      </c>
      <c r="K14" s="57">
        <v>65.882999999999996</v>
      </c>
      <c r="L14" s="57">
        <v>14.715999999999999</v>
      </c>
      <c r="M14" s="57">
        <v>2.23</v>
      </c>
      <c r="N14" s="57">
        <v>1.28</v>
      </c>
      <c r="O14" s="57">
        <v>12.516999999999999</v>
      </c>
      <c r="P14" s="57">
        <v>7.258</v>
      </c>
      <c r="Q14" s="57">
        <v>9.9160000000000004</v>
      </c>
      <c r="R14" s="57">
        <v>7.3890000000000002</v>
      </c>
      <c r="S14" s="57">
        <v>17.090999999999998</v>
      </c>
      <c r="T14" s="57">
        <v>10.776</v>
      </c>
      <c r="U14" s="57">
        <v>21.510999999999996</v>
      </c>
      <c r="V14" s="57">
        <v>20.854999999999997</v>
      </c>
      <c r="W14" s="57">
        <v>17.933000000000003</v>
      </c>
      <c r="X14" s="57">
        <v>9.7720000000000002</v>
      </c>
      <c r="Y14" s="57">
        <v>31.113000000000003</v>
      </c>
      <c r="Z14" s="58"/>
      <c r="AA14" s="59">
        <f t="shared" si="0"/>
        <v>429.01599999999996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11.742000000000001</v>
      </c>
      <c r="C16" s="62">
        <f t="shared" ref="C16:Z16" si="1">IF(LEN(C$2)&gt;0,SUM(C10:C15),"")</f>
        <v>6.0629999999999997</v>
      </c>
      <c r="D16" s="62">
        <f t="shared" si="1"/>
        <v>0.19</v>
      </c>
      <c r="E16" s="62">
        <f t="shared" si="1"/>
        <v>1.59</v>
      </c>
      <c r="F16" s="62">
        <f t="shared" si="1"/>
        <v>6.9189999999999996</v>
      </c>
      <c r="G16" s="62">
        <f t="shared" si="1"/>
        <v>61.542999999999999</v>
      </c>
      <c r="H16" s="62">
        <f t="shared" si="1"/>
        <v>0.14100000000000001</v>
      </c>
      <c r="I16" s="62">
        <f t="shared" si="1"/>
        <v>23.071999999999999</v>
      </c>
      <c r="J16" s="62">
        <f t="shared" si="1"/>
        <v>67.516000000000005</v>
      </c>
      <c r="K16" s="62">
        <f t="shared" si="1"/>
        <v>65.882999999999996</v>
      </c>
      <c r="L16" s="62">
        <f t="shared" si="1"/>
        <v>14.715999999999999</v>
      </c>
      <c r="M16" s="62">
        <f t="shared" si="1"/>
        <v>23.177</v>
      </c>
      <c r="N16" s="62">
        <f t="shared" si="1"/>
        <v>7.0460000000000003</v>
      </c>
      <c r="O16" s="62">
        <f t="shared" si="1"/>
        <v>12.516999999999999</v>
      </c>
      <c r="P16" s="62">
        <f t="shared" si="1"/>
        <v>7.258</v>
      </c>
      <c r="Q16" s="62">
        <f t="shared" si="1"/>
        <v>9.9160000000000004</v>
      </c>
      <c r="R16" s="62">
        <f t="shared" si="1"/>
        <v>7.3890000000000002</v>
      </c>
      <c r="S16" s="62">
        <f t="shared" si="1"/>
        <v>17.090999999999998</v>
      </c>
      <c r="T16" s="62">
        <f t="shared" si="1"/>
        <v>10.776</v>
      </c>
      <c r="U16" s="62">
        <f t="shared" si="1"/>
        <v>21.510999999999996</v>
      </c>
      <c r="V16" s="62">
        <f t="shared" si="1"/>
        <v>20.854999999999997</v>
      </c>
      <c r="W16" s="62">
        <f t="shared" si="1"/>
        <v>17.933000000000003</v>
      </c>
      <c r="X16" s="62">
        <f t="shared" si="1"/>
        <v>9.7720000000000002</v>
      </c>
      <c r="Y16" s="62">
        <f t="shared" si="1"/>
        <v>91.113</v>
      </c>
      <c r="Z16" s="63" t="str">
        <f t="shared" si="1"/>
        <v/>
      </c>
      <c r="AA16" s="64">
        <f>SUM(AA10:AA15)</f>
        <v>515.72899999999993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1.1000000000000001</v>
      </c>
      <c r="M19" s="72"/>
      <c r="N19" s="72"/>
      <c r="O19" s="72">
        <v>1.9</v>
      </c>
      <c r="P19" s="72">
        <v>0.8</v>
      </c>
      <c r="Q19" s="72">
        <v>0.8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4.5999999999999996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1.5249999999999999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1.5249999999999999</v>
      </c>
    </row>
    <row r="21" spans="1:27" ht="24.95" customHeight="1" x14ac:dyDescent="0.2">
      <c r="A21" s="75" t="s">
        <v>16</v>
      </c>
      <c r="B21" s="80">
        <v>1.5580000000000001</v>
      </c>
      <c r="C21" s="81">
        <v>1.5070000000000001</v>
      </c>
      <c r="D21" s="81">
        <v>1.4390000000000001</v>
      </c>
      <c r="E21" s="81">
        <v>1.431</v>
      </c>
      <c r="F21" s="81">
        <v>1.4390000000000001</v>
      </c>
      <c r="G21" s="81">
        <v>1.33</v>
      </c>
      <c r="H21" s="81"/>
      <c r="I21" s="81"/>
      <c r="J21" s="81"/>
      <c r="K21" s="81">
        <v>0.40100000000000002</v>
      </c>
      <c r="L21" s="81">
        <v>0.47699999999999998</v>
      </c>
      <c r="M21" s="81">
        <v>4.8010000000000002</v>
      </c>
      <c r="N21" s="81">
        <v>4</v>
      </c>
      <c r="O21" s="81">
        <v>1.893</v>
      </c>
      <c r="P21" s="81">
        <v>1.9319999999999999</v>
      </c>
      <c r="Q21" s="81">
        <v>2.3920000000000003</v>
      </c>
      <c r="R21" s="81">
        <v>5.1429999999999998</v>
      </c>
      <c r="S21" s="81">
        <v>2.2160000000000002</v>
      </c>
      <c r="T21" s="81">
        <v>0.185</v>
      </c>
      <c r="U21" s="81"/>
      <c r="V21" s="81"/>
      <c r="W21" s="81"/>
      <c r="X21" s="81"/>
      <c r="Y21" s="81">
        <v>3.5680000000000001</v>
      </c>
      <c r="Z21" s="78"/>
      <c r="AA21" s="79">
        <f t="shared" si="2"/>
        <v>35.712000000000003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1.5580000000000001</v>
      </c>
      <c r="C25" s="88">
        <f t="shared" si="3"/>
        <v>1.5070000000000001</v>
      </c>
      <c r="D25" s="88">
        <f t="shared" si="3"/>
        <v>1.4390000000000001</v>
      </c>
      <c r="E25" s="88">
        <f t="shared" si="3"/>
        <v>1.431</v>
      </c>
      <c r="F25" s="88">
        <f t="shared" si="3"/>
        <v>1.4390000000000001</v>
      </c>
      <c r="G25" s="88">
        <f t="shared" si="3"/>
        <v>1.33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0.40100000000000002</v>
      </c>
      <c r="L25" s="88">
        <f t="shared" si="3"/>
        <v>1.577</v>
      </c>
      <c r="M25" s="88">
        <f t="shared" si="3"/>
        <v>4.8010000000000002</v>
      </c>
      <c r="N25" s="88">
        <f t="shared" si="3"/>
        <v>5.5250000000000004</v>
      </c>
      <c r="O25" s="88">
        <f t="shared" si="3"/>
        <v>3.7930000000000001</v>
      </c>
      <c r="P25" s="88">
        <f t="shared" si="3"/>
        <v>2.7320000000000002</v>
      </c>
      <c r="Q25" s="88">
        <f t="shared" si="3"/>
        <v>3.1920000000000002</v>
      </c>
      <c r="R25" s="88">
        <f t="shared" si="3"/>
        <v>5.1429999999999998</v>
      </c>
      <c r="S25" s="88">
        <f t="shared" si="3"/>
        <v>2.2160000000000002</v>
      </c>
      <c r="T25" s="88">
        <f t="shared" si="3"/>
        <v>0.185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3.5680000000000001</v>
      </c>
      <c r="Z25" s="89">
        <f t="shared" si="3"/>
        <v>0</v>
      </c>
      <c r="AA25" s="90">
        <f t="shared" si="3"/>
        <v>41.837000000000003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13.3</v>
      </c>
      <c r="C29" s="77">
        <v>7.57</v>
      </c>
      <c r="D29" s="77">
        <v>1.629</v>
      </c>
      <c r="E29" s="77">
        <v>3.0209999999999999</v>
      </c>
      <c r="F29" s="77">
        <v>8.3580000000000005</v>
      </c>
      <c r="G29" s="77">
        <v>62.872999999999998</v>
      </c>
      <c r="H29" s="77">
        <v>0.14099999999999999</v>
      </c>
      <c r="I29" s="77">
        <v>23.071999999999999</v>
      </c>
      <c r="J29" s="77">
        <v>67.516000000000005</v>
      </c>
      <c r="K29" s="77">
        <v>66.284000000000006</v>
      </c>
      <c r="L29" s="77">
        <v>16.292999999999999</v>
      </c>
      <c r="M29" s="77">
        <v>27.978000000000002</v>
      </c>
      <c r="N29" s="77">
        <v>12.571</v>
      </c>
      <c r="O29" s="77">
        <v>16.309999999999999</v>
      </c>
      <c r="P29" s="77">
        <v>9.99</v>
      </c>
      <c r="Q29" s="77">
        <v>13.108000000000001</v>
      </c>
      <c r="R29" s="77">
        <v>12.532</v>
      </c>
      <c r="S29" s="77">
        <v>19.306999999999999</v>
      </c>
      <c r="T29" s="77">
        <v>10.961</v>
      </c>
      <c r="U29" s="77">
        <v>21.510999999999999</v>
      </c>
      <c r="V29" s="77">
        <v>20.855</v>
      </c>
      <c r="W29" s="77">
        <v>17.933</v>
      </c>
      <c r="X29" s="77">
        <v>9.7720000000000002</v>
      </c>
      <c r="Y29" s="77">
        <v>94.680999999999997</v>
      </c>
      <c r="Z29" s="78"/>
      <c r="AA29" s="79">
        <f>SUM(B29:Z29)</f>
        <v>557.56600000000014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13.3</v>
      </c>
      <c r="C31" s="62">
        <f t="shared" si="4"/>
        <v>7.57</v>
      </c>
      <c r="D31" s="62">
        <f t="shared" si="4"/>
        <v>1.629</v>
      </c>
      <c r="E31" s="62">
        <f t="shared" si="4"/>
        <v>3.0209999999999999</v>
      </c>
      <c r="F31" s="62">
        <f t="shared" si="4"/>
        <v>8.3580000000000005</v>
      </c>
      <c r="G31" s="62">
        <f t="shared" si="4"/>
        <v>62.872999999999998</v>
      </c>
      <c r="H31" s="62">
        <f t="shared" si="4"/>
        <v>0.14099999999999999</v>
      </c>
      <c r="I31" s="62">
        <f t="shared" si="4"/>
        <v>23.071999999999999</v>
      </c>
      <c r="J31" s="62">
        <f t="shared" si="4"/>
        <v>67.516000000000005</v>
      </c>
      <c r="K31" s="62">
        <f t="shared" si="4"/>
        <v>66.284000000000006</v>
      </c>
      <c r="L31" s="62">
        <f t="shared" si="4"/>
        <v>16.292999999999999</v>
      </c>
      <c r="M31" s="62">
        <f t="shared" si="4"/>
        <v>27.978000000000002</v>
      </c>
      <c r="N31" s="62">
        <f t="shared" si="4"/>
        <v>12.571</v>
      </c>
      <c r="O31" s="62">
        <f t="shared" si="4"/>
        <v>16.309999999999999</v>
      </c>
      <c r="P31" s="62">
        <f t="shared" si="4"/>
        <v>9.99</v>
      </c>
      <c r="Q31" s="62">
        <f t="shared" si="4"/>
        <v>13.108000000000001</v>
      </c>
      <c r="R31" s="62">
        <f t="shared" si="4"/>
        <v>12.532</v>
      </c>
      <c r="S31" s="62">
        <f t="shared" si="4"/>
        <v>19.306999999999999</v>
      </c>
      <c r="T31" s="62">
        <f t="shared" si="4"/>
        <v>10.961</v>
      </c>
      <c r="U31" s="62">
        <f t="shared" si="4"/>
        <v>21.510999999999999</v>
      </c>
      <c r="V31" s="62">
        <f t="shared" si="4"/>
        <v>20.855</v>
      </c>
      <c r="W31" s="62">
        <f t="shared" si="4"/>
        <v>17.933</v>
      </c>
      <c r="X31" s="62">
        <f t="shared" si="4"/>
        <v>9.7720000000000002</v>
      </c>
      <c r="Y31" s="62">
        <f t="shared" si="4"/>
        <v>94.680999999999997</v>
      </c>
      <c r="Z31" s="63">
        <f t="shared" si="4"/>
        <v>0</v>
      </c>
      <c r="AA31" s="64">
        <f t="shared" si="4"/>
        <v>557.56600000000014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69.3</v>
      </c>
      <c r="C38" s="99">
        <v>178.4</v>
      </c>
      <c r="D38" s="99">
        <v>66.400000000000006</v>
      </c>
      <c r="E38" s="99">
        <v>10.8</v>
      </c>
      <c r="F38" s="99">
        <v>6.2</v>
      </c>
      <c r="G38" s="99"/>
      <c r="H38" s="99">
        <v>21.3</v>
      </c>
      <c r="I38" s="99">
        <v>2.2999999999999998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354.70000000000005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69.3</v>
      </c>
      <c r="C39" s="88">
        <f t="shared" si="6"/>
        <v>178.4</v>
      </c>
      <c r="D39" s="88">
        <f t="shared" si="6"/>
        <v>66.400000000000006</v>
      </c>
      <c r="E39" s="88">
        <f t="shared" si="6"/>
        <v>10.8</v>
      </c>
      <c r="F39" s="88">
        <f t="shared" si="6"/>
        <v>6.2</v>
      </c>
      <c r="G39" s="88">
        <f t="shared" si="6"/>
        <v>0</v>
      </c>
      <c r="H39" s="88">
        <f t="shared" si="6"/>
        <v>21.3</v>
      </c>
      <c r="I39" s="88">
        <f t="shared" si="6"/>
        <v>2.2999999999999998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354.70000000000005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69.3</v>
      </c>
      <c r="C46" s="99">
        <v>178.4</v>
      </c>
      <c r="D46" s="99">
        <v>66.400000000000006</v>
      </c>
      <c r="E46" s="99">
        <v>10.8</v>
      </c>
      <c r="F46" s="99">
        <v>6.2</v>
      </c>
      <c r="G46" s="99"/>
      <c r="H46" s="99">
        <v>21.3</v>
      </c>
      <c r="I46" s="99">
        <v>2.2999999999999998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354.70000000000005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69.3</v>
      </c>
      <c r="C48" s="88">
        <f t="shared" ref="C48:Z48" si="8">SUM(C42:C47)</f>
        <v>178.4</v>
      </c>
      <c r="D48" s="88">
        <f t="shared" si="8"/>
        <v>66.400000000000006</v>
      </c>
      <c r="E48" s="88">
        <f t="shared" si="8"/>
        <v>10.8</v>
      </c>
      <c r="F48" s="88">
        <f t="shared" si="8"/>
        <v>6.2</v>
      </c>
      <c r="G48" s="88">
        <f t="shared" si="8"/>
        <v>0</v>
      </c>
      <c r="H48" s="88">
        <f t="shared" si="8"/>
        <v>21.3</v>
      </c>
      <c r="I48" s="88">
        <f t="shared" si="8"/>
        <v>2.2999999999999998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354.70000000000005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82.6</v>
      </c>
      <c r="C51" s="88">
        <f t="shared" si="10"/>
        <v>185.97</v>
      </c>
      <c r="D51" s="88">
        <f t="shared" si="10"/>
        <v>68.029000000000011</v>
      </c>
      <c r="E51" s="88">
        <f t="shared" si="10"/>
        <v>13.821000000000002</v>
      </c>
      <c r="F51" s="88">
        <f t="shared" si="10"/>
        <v>14.558</v>
      </c>
      <c r="G51" s="88">
        <f t="shared" si="10"/>
        <v>62.872999999999998</v>
      </c>
      <c r="H51" s="88">
        <f t="shared" si="10"/>
        <v>21.441000000000003</v>
      </c>
      <c r="I51" s="88">
        <f t="shared" si="10"/>
        <v>25.372</v>
      </c>
      <c r="J51" s="88">
        <f t="shared" si="10"/>
        <v>67.516000000000005</v>
      </c>
      <c r="K51" s="88">
        <f t="shared" si="10"/>
        <v>66.283999999999992</v>
      </c>
      <c r="L51" s="88">
        <f t="shared" si="10"/>
        <v>16.292999999999999</v>
      </c>
      <c r="M51" s="88">
        <f t="shared" si="10"/>
        <v>27.978000000000002</v>
      </c>
      <c r="N51" s="88">
        <f t="shared" si="10"/>
        <v>12.571000000000002</v>
      </c>
      <c r="O51" s="88">
        <f t="shared" si="10"/>
        <v>16.309999999999999</v>
      </c>
      <c r="P51" s="88">
        <f t="shared" si="10"/>
        <v>9.99</v>
      </c>
      <c r="Q51" s="88">
        <f t="shared" si="10"/>
        <v>13.108000000000001</v>
      </c>
      <c r="R51" s="88">
        <f t="shared" si="10"/>
        <v>12.532</v>
      </c>
      <c r="S51" s="88">
        <f t="shared" si="10"/>
        <v>19.306999999999999</v>
      </c>
      <c r="T51" s="88">
        <f t="shared" si="10"/>
        <v>10.961</v>
      </c>
      <c r="U51" s="88">
        <f t="shared" si="10"/>
        <v>21.510999999999996</v>
      </c>
      <c r="V51" s="88">
        <f t="shared" si="10"/>
        <v>20.854999999999997</v>
      </c>
      <c r="W51" s="88">
        <f t="shared" si="10"/>
        <v>17.933000000000003</v>
      </c>
      <c r="X51" s="88">
        <f t="shared" si="10"/>
        <v>9.7720000000000002</v>
      </c>
      <c r="Y51" s="88">
        <f t="shared" si="10"/>
        <v>94.680999999999997</v>
      </c>
      <c r="Z51" s="89">
        <f t="shared" si="10"/>
        <v>0</v>
      </c>
      <c r="AA51" s="105">
        <f>SUM(B51:Z51)</f>
        <v>912.26600000000008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69.3</v>
      </c>
      <c r="C4" s="18">
        <v>178.4</v>
      </c>
      <c r="D4" s="18">
        <v>66.400000000000006</v>
      </c>
      <c r="E4" s="18">
        <v>10.8</v>
      </c>
      <c r="F4" s="18">
        <v>6.2</v>
      </c>
      <c r="G4" s="18"/>
      <c r="H4" s="18">
        <v>21.3</v>
      </c>
      <c r="I4" s="18">
        <v>2.2999999999999998</v>
      </c>
      <c r="J4" s="18">
        <v>-61.6</v>
      </c>
      <c r="K4" s="18">
        <v>-61.1</v>
      </c>
      <c r="L4" s="18"/>
      <c r="M4" s="18"/>
      <c r="N4" s="18"/>
      <c r="O4" s="18">
        <v>-4.3</v>
      </c>
      <c r="P4" s="18"/>
      <c r="Q4" s="18"/>
      <c r="R4" s="18"/>
      <c r="S4" s="18"/>
      <c r="T4" s="18"/>
      <c r="U4" s="18"/>
      <c r="V4" s="18"/>
      <c r="W4" s="18"/>
      <c r="X4" s="18"/>
      <c r="Y4" s="18">
        <v>-88.6</v>
      </c>
      <c r="Z4" s="19"/>
      <c r="AA4" s="112">
        <f>SUM(B4:Z4)</f>
        <v>139.10000000000002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240.17</v>
      </c>
      <c r="C7" s="118">
        <v>265.17</v>
      </c>
      <c r="D7" s="118">
        <v>235.65</v>
      </c>
      <c r="E7" s="118">
        <v>230.43</v>
      </c>
      <c r="F7" s="118">
        <v>229.36</v>
      </c>
      <c r="G7" s="118">
        <v>298</v>
      </c>
      <c r="H7" s="118">
        <v>231.17</v>
      </c>
      <c r="I7" s="118">
        <v>229.04</v>
      </c>
      <c r="J7" s="118">
        <v>189.6</v>
      </c>
      <c r="K7" s="118">
        <v>191.17</v>
      </c>
      <c r="L7" s="118">
        <v>266.08</v>
      </c>
      <c r="M7" s="118">
        <v>325.02</v>
      </c>
      <c r="N7" s="118">
        <v>349.24</v>
      </c>
      <c r="O7" s="118">
        <v>102.22</v>
      </c>
      <c r="P7" s="118">
        <v>109.6</v>
      </c>
      <c r="Q7" s="118">
        <v>305.89999999999998</v>
      </c>
      <c r="R7" s="118">
        <v>311.3</v>
      </c>
      <c r="S7" s="118">
        <v>276.68</v>
      </c>
      <c r="T7" s="118">
        <v>307.52999999999997</v>
      </c>
      <c r="U7" s="118">
        <v>351</v>
      </c>
      <c r="V7" s="118">
        <v>267</v>
      </c>
      <c r="W7" s="118">
        <v>256</v>
      </c>
      <c r="X7" s="118">
        <v>239.25</v>
      </c>
      <c r="Y7" s="118">
        <v>186.87</v>
      </c>
      <c r="Z7" s="119"/>
      <c r="AA7" s="120">
        <f>IF(SUM(B7:Z7)&lt;&gt;0,AVERAGEIF(B7:Z7,"&lt;&gt;"""),"")</f>
        <v>249.72708333333333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61.6</v>
      </c>
      <c r="K15" s="134">
        <v>61.1</v>
      </c>
      <c r="L15" s="134"/>
      <c r="M15" s="134"/>
      <c r="N15" s="134"/>
      <c r="O15" s="134">
        <v>4.3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88.6</v>
      </c>
      <c r="Z15" s="132"/>
      <c r="AA15" s="133">
        <f t="shared" si="0"/>
        <v>215.6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61.6</v>
      </c>
      <c r="K16" s="136">
        <f t="shared" si="1"/>
        <v>61.1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4.3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88.6</v>
      </c>
      <c r="Z16" s="137" t="str">
        <f t="shared" si="1"/>
        <v/>
      </c>
      <c r="AA16" s="90">
        <f t="shared" si="0"/>
        <v>215.6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69.3</v>
      </c>
      <c r="C23" s="134">
        <v>178.4</v>
      </c>
      <c r="D23" s="134">
        <v>66.400000000000006</v>
      </c>
      <c r="E23" s="134">
        <v>10.8</v>
      </c>
      <c r="F23" s="134">
        <v>6.2</v>
      </c>
      <c r="G23" s="134"/>
      <c r="H23" s="134">
        <v>21.3</v>
      </c>
      <c r="I23" s="134">
        <v>2.2999999999999998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354.70000000000005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69.3</v>
      </c>
      <c r="C24" s="136">
        <f t="shared" si="3"/>
        <v>178.4</v>
      </c>
      <c r="D24" s="136">
        <f t="shared" si="3"/>
        <v>66.400000000000006</v>
      </c>
      <c r="E24" s="136">
        <f t="shared" si="3"/>
        <v>10.8</v>
      </c>
      <c r="F24" s="136">
        <f t="shared" si="3"/>
        <v>6.2</v>
      </c>
      <c r="G24" s="136">
        <f t="shared" si="3"/>
        <v>0</v>
      </c>
      <c r="H24" s="136">
        <f t="shared" si="3"/>
        <v>21.3</v>
      </c>
      <c r="I24" s="136">
        <f t="shared" si="3"/>
        <v>2.2999999999999998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354.70000000000005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2022-04-15T20:19:47Z</dcterms:created>
  <dcterms:modified xsi:type="dcterms:W3CDTF">2022-04-15T20:19:48Z</dcterms:modified>
</cp:coreProperties>
</file>