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<sst xmlns="http://schemas.openxmlformats.org/spreadsheetml/2006/main" count="117" uniqueCount="53">
  <si>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14/04/2022 23:18:25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</si>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</sst>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11.362</c:v>
                </c:pt>
                <c:pt idx="6">
                  <c:v>8.1850000000000005</c:v>
                </c:pt>
                <c:pt idx="20">
                  <c:v>2.82</c:v>
                </c:pt>
                <c:pt idx="21">
                  <c:v>7</c:v>
                </c:pt>
                <c:pt idx="22">
                  <c:v>32.293999999999997</c:v>
                </c:pt>
                <c:pt idx="23">
                  <c:v>4.1529999999999996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11.7</c:v>
                </c:pt>
                <c:pt idx="10">
                  <c:v>60.8</c:v>
                </c:pt>
                <c:pt idx="11">
                  <c:v>0</c:v>
                </c:pt>
                <c:pt idx="12">
                  <c:v>49.2</c:v>
                </c:pt>
                <c:pt idx="13">
                  <c:v>40.9</c:v>
                </c:pt>
                <c:pt idx="14">
                  <c:v>0</c:v>
                </c:pt>
                <c:pt idx="15">
                  <c:v>0</c:v>
                </c:pt>
                <c:pt idx="16">
                  <c:v>29.9</c:v>
                </c:pt>
                <c:pt idx="17">
                  <c:v>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1.5429999999999999</c:v>
                </c:pt>
                <c:pt idx="2">
                  <c:v>12.001000000000001</c:v>
                </c:pt>
                <c:pt idx="3">
                  <c:v>14.827999999999999</c:v>
                </c:pt>
                <c:pt idx="4">
                  <c:v>20.690999999999999</c:v>
                </c:pt>
                <c:pt idx="6">
                  <c:v>3.0000000000000001E-3</c:v>
                </c:pt>
                <c:pt idx="7">
                  <c:v>79.852999999999994</c:v>
                </c:pt>
                <c:pt idx="8">
                  <c:v>7.6079999999999997</c:v>
                </c:pt>
                <c:pt idx="9">
                  <c:v>1.01</c:v>
                </c:pt>
                <c:pt idx="11">
                  <c:v>26.353000000000002</c:v>
                </c:pt>
                <c:pt idx="13">
                  <c:v>2.5000000000000001E-2</c:v>
                </c:pt>
                <c:pt idx="14">
                  <c:v>62.945</c:v>
                </c:pt>
                <c:pt idx="15">
                  <c:v>56.730000000000011</c:v>
                </c:pt>
                <c:pt idx="16">
                  <c:v>7.6999999999999999E-2</c:v>
                </c:pt>
                <c:pt idx="17">
                  <c:v>7.8319999999999999</c:v>
                </c:pt>
                <c:pt idx="21">
                  <c:v>47.988</c:v>
                </c:pt>
                <c:pt idx="23">
                  <c:v>1.4829999999999999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3350624"/>
        <c:axId val="443351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17.461000000000002</c:v>
                </c:pt>
                <c:pt idx="1">
                  <c:v>163.07900000000001</c:v>
                </c:pt>
                <c:pt idx="2">
                  <c:v>19.149000000000001</c:v>
                </c:pt>
                <c:pt idx="3">
                  <c:v>21.646000000000001</c:v>
                </c:pt>
                <c:pt idx="4">
                  <c:v>27.756999999999998</c:v>
                </c:pt>
                <c:pt idx="5">
                  <c:v>18.774000000000001</c:v>
                </c:pt>
                <c:pt idx="6">
                  <c:v>16.375999999999998</c:v>
                </c:pt>
                <c:pt idx="7">
                  <c:v>96.8</c:v>
                </c:pt>
                <c:pt idx="8">
                  <c:v>27.963000000000001</c:v>
                </c:pt>
                <c:pt idx="9">
                  <c:v>33.768000000000001</c:v>
                </c:pt>
                <c:pt idx="10">
                  <c:v>75.975999999999999</c:v>
                </c:pt>
                <c:pt idx="11">
                  <c:v>41.039000000000001</c:v>
                </c:pt>
                <c:pt idx="12">
                  <c:v>52.305</c:v>
                </c:pt>
                <c:pt idx="13">
                  <c:v>43.571999999999989</c:v>
                </c:pt>
                <c:pt idx="14">
                  <c:v>64.724000000000004</c:v>
                </c:pt>
                <c:pt idx="15">
                  <c:v>58.484999999999999</c:v>
                </c:pt>
                <c:pt idx="16">
                  <c:v>30.769999999999996</c:v>
                </c:pt>
                <c:pt idx="17">
                  <c:v>16.082000000000001</c:v>
                </c:pt>
                <c:pt idx="18">
                  <c:v>61.548999999999999</c:v>
                </c:pt>
                <c:pt idx="19">
                  <c:v>4.7359999999999998</c:v>
                </c:pt>
                <c:pt idx="20">
                  <c:v>6.0730000000000004</c:v>
                </c:pt>
                <c:pt idx="21">
                  <c:v>57.522999999999996</c:v>
                </c:pt>
                <c:pt idx="22">
                  <c:v>34.723999999999997</c:v>
                </c:pt>
                <c:pt idx="23">
                  <c:v>7.1459999999999999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350624"/>
        <c:axId val="443351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238.07</c:v>
                </c:pt>
                <c:pt idx="1">
                  <c:v>236.27</c:v>
                </c:pt>
                <c:pt idx="2">
                  <c:v>235.45</c:v>
                </c:pt>
                <c:pt idx="3">
                  <c:v>219.53</c:v>
                </c:pt>
                <c:pt idx="4">
                  <c:v>230</c:v>
                </c:pt>
                <c:pt idx="5">
                  <c:v>264</c:v>
                </c:pt>
                <c:pt idx="6">
                  <c:v>248</c:v>
                </c:pt>
                <c:pt idx="7">
                  <c:v>320</c:v>
                </c:pt>
                <c:pt idx="8">
                  <c:v>271.89</c:v>
                </c:pt>
                <c:pt idx="9">
                  <c:v>228.27</c:v>
                </c:pt>
                <c:pt idx="10">
                  <c:v>199.5</c:v>
                </c:pt>
                <c:pt idx="11">
                  <c:v>231.05</c:v>
                </c:pt>
                <c:pt idx="12">
                  <c:v>194.41</c:v>
                </c:pt>
                <c:pt idx="13">
                  <c:v>189.1</c:v>
                </c:pt>
                <c:pt idx="14">
                  <c:v>213.66</c:v>
                </c:pt>
                <c:pt idx="15">
                  <c:v>215.48</c:v>
                </c:pt>
                <c:pt idx="16">
                  <c:v>227.69</c:v>
                </c:pt>
                <c:pt idx="17">
                  <c:v>234.57</c:v>
                </c:pt>
                <c:pt idx="18">
                  <c:v>348.19</c:v>
                </c:pt>
                <c:pt idx="19">
                  <c:v>358.95</c:v>
                </c:pt>
                <c:pt idx="20">
                  <c:v>357</c:v>
                </c:pt>
                <c:pt idx="21">
                  <c:v>319.99</c:v>
                </c:pt>
                <c:pt idx="22">
                  <c:v>335.56</c:v>
                </c:pt>
                <c:pt idx="23">
                  <c:v>271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351800"/>
        <c:axId val="443351408"/>
      </c:lineChart>
      <c:catAx>
        <c:axId val="443350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351016"/>
        <c:crosses val="autoZero"/>
        <c:auto val="1"/>
        <c:lblAlgn val="ctr"/>
        <c:lblOffset val="100"/>
        <c:noMultiLvlLbl val="0"/>
      </c:catAx>
      <c:valAx>
        <c:axId val="443351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350624"/>
        <c:crosses val="autoZero"/>
        <c:crossBetween val="between"/>
      </c:valAx>
      <c:valAx>
        <c:axId val="443351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351800"/>
        <c:crosses val="max"/>
        <c:crossBetween val="between"/>
      </c:valAx>
      <c:catAx>
        <c:axId val="443351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3351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17.477</v>
      </c>
      <c r="C4" s="18">
        <v>163.066</v>
      </c>
      <c r="D4" s="18">
        <v>19.137000000000004</v>
      </c>
      <c r="E4" s="18">
        <v>21.608000000000004</v>
      </c>
      <c r="F4" s="18">
        <v>27.782999999999998</v>
      </c>
      <c r="G4" s="18">
        <v>18.774000000000001</v>
      </c>
      <c r="H4" s="18">
        <v>16.376000000000001</v>
      </c>
      <c r="I4" s="18">
        <v>96.815999999999988</v>
      </c>
      <c r="J4" s="18">
        <v>27.962999999999997</v>
      </c>
      <c r="K4" s="18">
        <v>33.795999999999999</v>
      </c>
      <c r="L4" s="18">
        <v>75.960999999999999</v>
      </c>
      <c r="M4" s="18">
        <v>41.073000000000008</v>
      </c>
      <c r="N4" s="18">
        <v>52.316000000000003</v>
      </c>
      <c r="O4" s="18">
        <v>43.589999999999996</v>
      </c>
      <c r="P4" s="18">
        <v>64.762999999999991</v>
      </c>
      <c r="Q4" s="18">
        <v>58.470000000000006</v>
      </c>
      <c r="R4" s="18">
        <v>30.726999999999997</v>
      </c>
      <c r="S4" s="18">
        <v>16.082000000000001</v>
      </c>
      <c r="T4" s="18">
        <v>61.548999999999999</v>
      </c>
      <c r="U4" s="18">
        <v>4.7359999999999998</v>
      </c>
      <c r="V4" s="18">
        <v>6.0729999999999995</v>
      </c>
      <c r="W4" s="18">
        <v>57.488</v>
      </c>
      <c r="X4" s="18">
        <v>34.723999999999997</v>
      </c>
      <c r="Y4" s="18">
        <v>7.145999999999999</v>
      </c>
      <c r="Z4" s="19"/>
      <c r="AA4" s="20">
        <f>SUM(B4:Z4)</f>
        <v>997.49400000000003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238.07</v>
      </c>
      <c r="C7" s="28">
        <v>236.27</v>
      </c>
      <c r="D7" s="28">
        <v>235.45</v>
      </c>
      <c r="E7" s="28">
        <v>219.53</v>
      </c>
      <c r="F7" s="28">
        <v>230</v>
      </c>
      <c r="G7" s="28">
        <v>264</v>
      </c>
      <c r="H7" s="28">
        <v>248</v>
      </c>
      <c r="I7" s="28">
        <v>320</v>
      </c>
      <c r="J7" s="28">
        <v>271.89</v>
      </c>
      <c r="K7" s="28">
        <v>228.27</v>
      </c>
      <c r="L7" s="28">
        <v>199.5</v>
      </c>
      <c r="M7" s="28">
        <v>231.05</v>
      </c>
      <c r="N7" s="28">
        <v>194.41</v>
      </c>
      <c r="O7" s="28">
        <v>189.1</v>
      </c>
      <c r="P7" s="28">
        <v>213.66</v>
      </c>
      <c r="Q7" s="28">
        <v>215.48</v>
      </c>
      <c r="R7" s="28">
        <v>227.69</v>
      </c>
      <c r="S7" s="28">
        <v>234.57</v>
      </c>
      <c r="T7" s="28">
        <v>348.19</v>
      </c>
      <c r="U7" s="28">
        <v>358.95</v>
      </c>
      <c r="V7" s="28">
        <v>357</v>
      </c>
      <c r="W7" s="28">
        <v>319.99</v>
      </c>
      <c r="X7" s="28">
        <v>335.56</v>
      </c>
      <c r="Y7" s="28">
        <v>271</v>
      </c>
      <c r="Z7" s="29"/>
      <c r="AA7" s="30">
        <f>IF(SUM(B7:Z7)&lt;&gt;0,AVERAGEIF(B7:Z7,"&lt;&gt;"""),"")</f>
        <v>257.81791666666663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156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11.362</v>
      </c>
      <c r="H12" s="52">
        <v>8.1850000000000005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2.82</v>
      </c>
      <c r="W12" s="52">
        <v>7</v>
      </c>
      <c r="X12" s="52">
        <v>32.293999999999997</v>
      </c>
      <c r="Y12" s="52">
        <v>4.1529999999999996</v>
      </c>
      <c r="Z12" s="53"/>
      <c r="AA12" s="54">
        <f t="shared" si="0"/>
        <v>65.814000000000007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60</v>
      </c>
      <c r="U13" s="52"/>
      <c r="V13" s="52"/>
      <c r="W13" s="52"/>
      <c r="X13" s="52"/>
      <c r="Y13" s="52"/>
      <c r="Z13" s="53"/>
      <c r="AA13" s="54">
        <f t="shared" si="0"/>
        <v>60</v>
      </c>
    </row>
    <row r="14" spans="1:27" ht="24.95" customHeight="1" x14ac:dyDescent="0.2">
      <c r="A14" s="55" t="s">
        <v>10</v>
      </c>
      <c r="B14" s="56">
        <v>1.5429999999999999</v>
      </c>
      <c r="C14" s="57"/>
      <c r="D14" s="57">
        <v>12.001000000000001</v>
      </c>
      <c r="E14" s="57">
        <v>14.827999999999999</v>
      </c>
      <c r="F14" s="57">
        <v>20.690999999999999</v>
      </c>
      <c r="G14" s="57"/>
      <c r="H14" s="57">
        <v>3.0000000000000001E-3</v>
      </c>
      <c r="I14" s="57">
        <v>79.852999999999994</v>
      </c>
      <c r="J14" s="57">
        <v>7.6079999999999997</v>
      </c>
      <c r="K14" s="57">
        <v>1.01</v>
      </c>
      <c r="L14" s="57"/>
      <c r="M14" s="57">
        <v>26.353000000000002</v>
      </c>
      <c r="N14" s="57"/>
      <c r="O14" s="57">
        <v>2.5000000000000001E-2</v>
      </c>
      <c r="P14" s="57">
        <v>62.945</v>
      </c>
      <c r="Q14" s="57">
        <v>56.730000000000011</v>
      </c>
      <c r="R14" s="57">
        <v>7.6999999999999999E-2</v>
      </c>
      <c r="S14" s="57">
        <v>7.8319999999999999</v>
      </c>
      <c r="T14" s="57"/>
      <c r="U14" s="57"/>
      <c r="V14" s="57"/>
      <c r="W14" s="57">
        <v>47.988</v>
      </c>
      <c r="X14" s="57"/>
      <c r="Y14" s="57">
        <v>1.4829999999999999</v>
      </c>
      <c r="Z14" s="58"/>
      <c r="AA14" s="59">
        <f t="shared" si="0"/>
        <v>340.96999999999997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1.5429999999999999</v>
      </c>
      <c r="C16" s="62">
        <f t="shared" ref="C16:Z16" si="1">IF(LEN(C$2)&gt;0,SUM(C10:C15),"")</f>
        <v>156</v>
      </c>
      <c r="D16" s="62">
        <f t="shared" si="1"/>
        <v>12.001000000000001</v>
      </c>
      <c r="E16" s="62">
        <f t="shared" si="1"/>
        <v>14.827999999999999</v>
      </c>
      <c r="F16" s="62">
        <f t="shared" si="1"/>
        <v>20.690999999999999</v>
      </c>
      <c r="G16" s="62">
        <f t="shared" si="1"/>
        <v>11.362</v>
      </c>
      <c r="H16" s="62">
        <f t="shared" si="1"/>
        <v>8.1880000000000006</v>
      </c>
      <c r="I16" s="62">
        <f t="shared" si="1"/>
        <v>79.852999999999994</v>
      </c>
      <c r="J16" s="62">
        <f t="shared" si="1"/>
        <v>7.6079999999999997</v>
      </c>
      <c r="K16" s="62">
        <f t="shared" si="1"/>
        <v>1.01</v>
      </c>
      <c r="L16" s="62">
        <f t="shared" si="1"/>
        <v>0</v>
      </c>
      <c r="M16" s="62">
        <f t="shared" si="1"/>
        <v>26.353000000000002</v>
      </c>
      <c r="N16" s="62">
        <f t="shared" si="1"/>
        <v>0</v>
      </c>
      <c r="O16" s="62">
        <f t="shared" si="1"/>
        <v>2.5000000000000001E-2</v>
      </c>
      <c r="P16" s="62">
        <f t="shared" si="1"/>
        <v>62.945</v>
      </c>
      <c r="Q16" s="62">
        <f t="shared" si="1"/>
        <v>56.730000000000011</v>
      </c>
      <c r="R16" s="62">
        <f t="shared" si="1"/>
        <v>7.6999999999999999E-2</v>
      </c>
      <c r="S16" s="62">
        <f t="shared" si="1"/>
        <v>7.8319999999999999</v>
      </c>
      <c r="T16" s="62">
        <f t="shared" si="1"/>
        <v>60</v>
      </c>
      <c r="U16" s="62">
        <f t="shared" si="1"/>
        <v>0</v>
      </c>
      <c r="V16" s="62">
        <f t="shared" si="1"/>
        <v>2.82</v>
      </c>
      <c r="W16" s="62">
        <f t="shared" si="1"/>
        <v>54.988</v>
      </c>
      <c r="X16" s="62">
        <f t="shared" si="1"/>
        <v>32.293999999999997</v>
      </c>
      <c r="Y16" s="62">
        <f t="shared" si="1"/>
        <v>5.6359999999999992</v>
      </c>
      <c r="Z16" s="63" t="str">
        <f t="shared" si="1"/>
        <v/>
      </c>
      <c r="AA16" s="64">
        <f>SUM(AA10:AA15)</f>
        <v>622.78399999999999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2.7269999999999999</v>
      </c>
      <c r="C20" s="77">
        <v>2.6560000000000001</v>
      </c>
      <c r="D20" s="77">
        <v>2.6659999999999999</v>
      </c>
      <c r="E20" s="77">
        <v>2.698</v>
      </c>
      <c r="F20" s="77">
        <v>2.7719999999999998</v>
      </c>
      <c r="G20" s="77">
        <v>3.2090000000000001</v>
      </c>
      <c r="H20" s="77">
        <v>3.883</v>
      </c>
      <c r="I20" s="77">
        <v>4.3869999999999996</v>
      </c>
      <c r="J20" s="77">
        <v>4.5229999999999997</v>
      </c>
      <c r="K20" s="77">
        <v>4.4960000000000004</v>
      </c>
      <c r="L20" s="77">
        <v>4.4960000000000004</v>
      </c>
      <c r="M20" s="77">
        <v>4.4530000000000003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42.966000000000008</v>
      </c>
    </row>
    <row r="21" spans="1:27" ht="24.95" customHeight="1" x14ac:dyDescent="0.2">
      <c r="A21" s="75" t="s">
        <v>16</v>
      </c>
      <c r="B21" s="80">
        <v>5.2069999999999999</v>
      </c>
      <c r="C21" s="81">
        <v>4.41</v>
      </c>
      <c r="D21" s="81">
        <v>4.4700000000000006</v>
      </c>
      <c r="E21" s="81">
        <v>4.0819999999999999</v>
      </c>
      <c r="F21" s="81">
        <v>4.32</v>
      </c>
      <c r="G21" s="81">
        <v>4.2030000000000003</v>
      </c>
      <c r="H21" s="81">
        <v>4.3050000000000006</v>
      </c>
      <c r="I21" s="81">
        <v>12.576000000000001</v>
      </c>
      <c r="J21" s="81">
        <v>15.832000000000001</v>
      </c>
      <c r="K21" s="81">
        <v>16.59</v>
      </c>
      <c r="L21" s="81">
        <v>10.664999999999999</v>
      </c>
      <c r="M21" s="81">
        <v>10.266999999999999</v>
      </c>
      <c r="N21" s="81">
        <v>3.1159999999999997</v>
      </c>
      <c r="O21" s="81">
        <v>2.6649999999999996</v>
      </c>
      <c r="P21" s="81">
        <v>1.8180000000000001</v>
      </c>
      <c r="Q21" s="81">
        <v>1.74</v>
      </c>
      <c r="R21" s="81">
        <v>0.75</v>
      </c>
      <c r="S21" s="81">
        <v>0.25</v>
      </c>
      <c r="T21" s="81">
        <v>1.5489999999999999</v>
      </c>
      <c r="U21" s="81">
        <v>4.7359999999999998</v>
      </c>
      <c r="V21" s="81">
        <v>3.2530000000000001</v>
      </c>
      <c r="W21" s="81">
        <v>2.5</v>
      </c>
      <c r="X21" s="81">
        <v>2.4299999999999997</v>
      </c>
      <c r="Y21" s="81">
        <v>1.51</v>
      </c>
      <c r="Z21" s="78"/>
      <c r="AA21" s="79">
        <f t="shared" si="2"/>
        <v>123.24400000000001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7.9339999999999993</v>
      </c>
      <c r="C25" s="88">
        <f t="shared" ref="C25:Z25" si="3">IF(LEN(C$2)&gt;0,SUM(C19:C24),"")</f>
        <v>7.0660000000000007</v>
      </c>
      <c r="D25" s="88">
        <f t="shared" si="3"/>
        <v>7.136000000000001</v>
      </c>
      <c r="E25" s="88">
        <f t="shared" si="3"/>
        <v>6.7799999999999994</v>
      </c>
      <c r="F25" s="88">
        <f t="shared" si="3"/>
        <v>7.0920000000000005</v>
      </c>
      <c r="G25" s="88">
        <f t="shared" si="3"/>
        <v>7.4120000000000008</v>
      </c>
      <c r="H25" s="88">
        <f t="shared" si="3"/>
        <v>8.1880000000000006</v>
      </c>
      <c r="I25" s="88">
        <f t="shared" si="3"/>
        <v>16.963000000000001</v>
      </c>
      <c r="J25" s="88">
        <f t="shared" si="3"/>
        <v>20.355</v>
      </c>
      <c r="K25" s="88">
        <f t="shared" si="3"/>
        <v>21.085999999999999</v>
      </c>
      <c r="L25" s="88">
        <f t="shared" si="3"/>
        <v>15.161</v>
      </c>
      <c r="M25" s="88">
        <f t="shared" si="3"/>
        <v>14.719999999999999</v>
      </c>
      <c r="N25" s="88">
        <f t="shared" si="3"/>
        <v>3.1159999999999997</v>
      </c>
      <c r="O25" s="88">
        <f t="shared" si="3"/>
        <v>2.6649999999999996</v>
      </c>
      <c r="P25" s="88">
        <f t="shared" si="3"/>
        <v>1.8180000000000001</v>
      </c>
      <c r="Q25" s="88">
        <f t="shared" si="3"/>
        <v>1.74</v>
      </c>
      <c r="R25" s="88">
        <f t="shared" si="3"/>
        <v>0.75</v>
      </c>
      <c r="S25" s="88">
        <f t="shared" si="3"/>
        <v>0.25</v>
      </c>
      <c r="T25" s="88">
        <f t="shared" si="3"/>
        <v>1.5489999999999999</v>
      </c>
      <c r="U25" s="88">
        <f t="shared" si="3"/>
        <v>4.7359999999999998</v>
      </c>
      <c r="V25" s="88">
        <f t="shared" si="3"/>
        <v>3.2530000000000001</v>
      </c>
      <c r="W25" s="88">
        <f t="shared" si="3"/>
        <v>2.5</v>
      </c>
      <c r="X25" s="88">
        <f t="shared" si="3"/>
        <v>2.4299999999999997</v>
      </c>
      <c r="Y25" s="88">
        <f t="shared" si="3"/>
        <v>1.51</v>
      </c>
      <c r="Z25" s="89" t="str">
        <f t="shared" si="3"/>
        <v/>
      </c>
      <c r="AA25" s="90">
        <f>SUM(AA19:AA24)</f>
        <v>166.21000000000004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9.4770000000000003</v>
      </c>
      <c r="C29" s="77">
        <v>163.066</v>
      </c>
      <c r="D29" s="77">
        <v>19.137</v>
      </c>
      <c r="E29" s="77">
        <v>21.608000000000001</v>
      </c>
      <c r="F29" s="77">
        <v>27.783000000000001</v>
      </c>
      <c r="G29" s="77">
        <v>18.774000000000001</v>
      </c>
      <c r="H29" s="77">
        <v>16.376000000000001</v>
      </c>
      <c r="I29" s="77">
        <v>96.816000000000003</v>
      </c>
      <c r="J29" s="77">
        <v>27.963000000000001</v>
      </c>
      <c r="K29" s="77">
        <v>22.096</v>
      </c>
      <c r="L29" s="77">
        <v>15.161</v>
      </c>
      <c r="M29" s="77">
        <v>41.073</v>
      </c>
      <c r="N29" s="77">
        <v>3.1160000000000001</v>
      </c>
      <c r="O29" s="77">
        <v>2.69</v>
      </c>
      <c r="P29" s="77">
        <v>64.763000000000005</v>
      </c>
      <c r="Q29" s="77">
        <v>58.47</v>
      </c>
      <c r="R29" s="77">
        <v>0.82699999999999996</v>
      </c>
      <c r="S29" s="77">
        <v>8.0820000000000007</v>
      </c>
      <c r="T29" s="77">
        <v>61.548999999999999</v>
      </c>
      <c r="U29" s="77">
        <v>4.7359999999999998</v>
      </c>
      <c r="V29" s="77">
        <v>6.0730000000000004</v>
      </c>
      <c r="W29" s="77">
        <v>57.488</v>
      </c>
      <c r="X29" s="77">
        <v>34.723999999999997</v>
      </c>
      <c r="Y29" s="77">
        <v>7.1459999999999999</v>
      </c>
      <c r="Z29" s="78"/>
      <c r="AA29" s="79">
        <f>SUM(B29:Z29)</f>
        <v>788.99400000000003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9.4770000000000003</v>
      </c>
      <c r="C31" s="62">
        <f t="shared" ref="C31:Z31" si="4">IF(LEN(C$2)&gt;0,SUM(C28:C30),"")</f>
        <v>163.066</v>
      </c>
      <c r="D31" s="62">
        <f t="shared" si="4"/>
        <v>19.137</v>
      </c>
      <c r="E31" s="62">
        <f t="shared" si="4"/>
        <v>21.608000000000001</v>
      </c>
      <c r="F31" s="62">
        <f t="shared" si="4"/>
        <v>27.783000000000001</v>
      </c>
      <c r="G31" s="62">
        <f t="shared" si="4"/>
        <v>18.774000000000001</v>
      </c>
      <c r="H31" s="62">
        <f t="shared" si="4"/>
        <v>16.376000000000001</v>
      </c>
      <c r="I31" s="62">
        <f t="shared" si="4"/>
        <v>96.816000000000003</v>
      </c>
      <c r="J31" s="62">
        <f t="shared" si="4"/>
        <v>27.963000000000001</v>
      </c>
      <c r="K31" s="62">
        <f t="shared" si="4"/>
        <v>22.096</v>
      </c>
      <c r="L31" s="62">
        <f t="shared" si="4"/>
        <v>15.161</v>
      </c>
      <c r="M31" s="62">
        <f t="shared" si="4"/>
        <v>41.073</v>
      </c>
      <c r="N31" s="62">
        <f t="shared" si="4"/>
        <v>3.1160000000000001</v>
      </c>
      <c r="O31" s="62">
        <f t="shared" si="4"/>
        <v>2.69</v>
      </c>
      <c r="P31" s="62">
        <f t="shared" si="4"/>
        <v>64.763000000000005</v>
      </c>
      <c r="Q31" s="62">
        <f t="shared" si="4"/>
        <v>58.47</v>
      </c>
      <c r="R31" s="62">
        <f t="shared" si="4"/>
        <v>0.82699999999999996</v>
      </c>
      <c r="S31" s="62">
        <f t="shared" si="4"/>
        <v>8.0820000000000007</v>
      </c>
      <c r="T31" s="62">
        <f t="shared" si="4"/>
        <v>61.548999999999999</v>
      </c>
      <c r="U31" s="62">
        <f t="shared" si="4"/>
        <v>4.7359999999999998</v>
      </c>
      <c r="V31" s="62">
        <f t="shared" si="4"/>
        <v>6.0730000000000004</v>
      </c>
      <c r="W31" s="62">
        <f t="shared" si="4"/>
        <v>57.488</v>
      </c>
      <c r="X31" s="62">
        <f t="shared" si="4"/>
        <v>34.723999999999997</v>
      </c>
      <c r="Y31" s="62">
        <f t="shared" si="4"/>
        <v>7.1459999999999999</v>
      </c>
      <c r="Z31" s="63" t="str">
        <f t="shared" si="4"/>
        <v/>
      </c>
      <c r="AA31" s="64">
        <f>SUM(AA28:AA30)</f>
        <v>788.99400000000003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</v>
      </c>
      <c r="C38" s="99"/>
      <c r="D38" s="99"/>
      <c r="E38" s="99"/>
      <c r="F38" s="99"/>
      <c r="G38" s="99"/>
      <c r="H38" s="99"/>
      <c r="I38" s="99"/>
      <c r="J38" s="99"/>
      <c r="K38" s="99">
        <v>11.7</v>
      </c>
      <c r="L38" s="99">
        <v>60.8</v>
      </c>
      <c r="M38" s="99"/>
      <c r="N38" s="99">
        <v>49.2</v>
      </c>
      <c r="O38" s="99">
        <v>40.9</v>
      </c>
      <c r="P38" s="99"/>
      <c r="Q38" s="99"/>
      <c r="R38" s="99">
        <v>29.9</v>
      </c>
      <c r="S38" s="99">
        <v>8</v>
      </c>
      <c r="T38" s="99"/>
      <c r="U38" s="99"/>
      <c r="V38" s="99"/>
      <c r="W38" s="99"/>
      <c r="X38" s="99"/>
      <c r="Y38" s="99"/>
      <c r="Z38" s="100"/>
      <c r="AA38" s="79">
        <f t="shared" si="5"/>
        <v>208.5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11.7</v>
      </c>
      <c r="L39" s="88">
        <f t="shared" si="6"/>
        <v>60.8</v>
      </c>
      <c r="M39" s="88">
        <f t="shared" si="6"/>
        <v>0</v>
      </c>
      <c r="N39" s="88">
        <f t="shared" si="6"/>
        <v>49.2</v>
      </c>
      <c r="O39" s="88">
        <f t="shared" si="6"/>
        <v>40.9</v>
      </c>
      <c r="P39" s="88">
        <f t="shared" si="6"/>
        <v>0</v>
      </c>
      <c r="Q39" s="88">
        <f t="shared" si="6"/>
        <v>0</v>
      </c>
      <c r="R39" s="88">
        <f t="shared" si="6"/>
        <v>29.9</v>
      </c>
      <c r="S39" s="88">
        <f t="shared" si="6"/>
        <v>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</v>
      </c>
      <c r="C46" s="99"/>
      <c r="D46" s="99"/>
      <c r="E46" s="99"/>
      <c r="F46" s="99"/>
      <c r="G46" s="99"/>
      <c r="H46" s="99"/>
      <c r="I46" s="99"/>
      <c r="J46" s="99"/>
      <c r="K46" s="99">
        <v>11.7</v>
      </c>
      <c r="L46" s="99">
        <v>60.8</v>
      </c>
      <c r="M46" s="99"/>
      <c r="N46" s="99">
        <v>49.2</v>
      </c>
      <c r="O46" s="99">
        <v>40.9</v>
      </c>
      <c r="P46" s="99"/>
      <c r="Q46" s="99"/>
      <c r="R46" s="99">
        <v>29.9</v>
      </c>
      <c r="S46" s="99">
        <v>8</v>
      </c>
      <c r="T46" s="99"/>
      <c r="U46" s="99"/>
      <c r="V46" s="99"/>
      <c r="W46" s="99"/>
      <c r="X46" s="99"/>
      <c r="Y46" s="99"/>
      <c r="Z46" s="100"/>
      <c r="AA46" s="79">
        <f t="shared" si="7"/>
        <v>208.5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11.7</v>
      </c>
      <c r="L48" s="88">
        <f t="shared" si="8"/>
        <v>60.8</v>
      </c>
      <c r="M48" s="88">
        <f t="shared" si="8"/>
        <v>0</v>
      </c>
      <c r="N48" s="88">
        <f t="shared" si="8"/>
        <v>49.2</v>
      </c>
      <c r="O48" s="88">
        <f t="shared" si="8"/>
        <v>40.9</v>
      </c>
      <c r="P48" s="88">
        <f t="shared" si="8"/>
        <v>0</v>
      </c>
      <c r="Q48" s="88">
        <f t="shared" si="8"/>
        <v>0</v>
      </c>
      <c r="R48" s="88">
        <f t="shared" si="8"/>
        <v>29.9</v>
      </c>
      <c r="S48" s="88">
        <f t="shared" si="8"/>
        <v>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17.476999999999997</v>
      </c>
      <c r="C51" s="88">
        <f t="shared" si="10"/>
        <v>163.066</v>
      </c>
      <c r="D51" s="88">
        <f t="shared" si="10"/>
        <v>19.137</v>
      </c>
      <c r="E51" s="88">
        <f t="shared" si="10"/>
        <v>21.607999999999997</v>
      </c>
      <c r="F51" s="88">
        <f t="shared" si="10"/>
        <v>27.783000000000001</v>
      </c>
      <c r="G51" s="88">
        <f t="shared" si="10"/>
        <v>18.774000000000001</v>
      </c>
      <c r="H51" s="88">
        <f t="shared" si="10"/>
        <v>16.376000000000001</v>
      </c>
      <c r="I51" s="88">
        <f t="shared" si="10"/>
        <v>96.816000000000003</v>
      </c>
      <c r="J51" s="88">
        <f t="shared" si="10"/>
        <v>27.963000000000001</v>
      </c>
      <c r="K51" s="88">
        <f t="shared" si="10"/>
        <v>33.795999999999999</v>
      </c>
      <c r="L51" s="88">
        <f t="shared" si="10"/>
        <v>75.960999999999999</v>
      </c>
      <c r="M51" s="88">
        <f t="shared" si="10"/>
        <v>41.073</v>
      </c>
      <c r="N51" s="88">
        <f t="shared" si="10"/>
        <v>52.316000000000003</v>
      </c>
      <c r="O51" s="88">
        <f t="shared" si="10"/>
        <v>43.589999999999996</v>
      </c>
      <c r="P51" s="88">
        <f t="shared" si="10"/>
        <v>64.763000000000005</v>
      </c>
      <c r="Q51" s="88">
        <f t="shared" si="10"/>
        <v>58.470000000000013</v>
      </c>
      <c r="R51" s="88">
        <f t="shared" si="10"/>
        <v>30.726999999999997</v>
      </c>
      <c r="S51" s="88">
        <f t="shared" si="10"/>
        <v>16.082000000000001</v>
      </c>
      <c r="T51" s="88">
        <f t="shared" si="10"/>
        <v>61.548999999999999</v>
      </c>
      <c r="U51" s="88">
        <f t="shared" si="10"/>
        <v>4.7359999999999998</v>
      </c>
      <c r="V51" s="88">
        <f t="shared" si="10"/>
        <v>6.0730000000000004</v>
      </c>
      <c r="W51" s="88">
        <f t="shared" si="10"/>
        <v>57.488</v>
      </c>
      <c r="X51" s="88">
        <f t="shared" si="10"/>
        <v>34.723999999999997</v>
      </c>
      <c r="Y51" s="88">
        <f t="shared" si="10"/>
        <v>7.145999999999999</v>
      </c>
      <c r="Z51" s="89" t="str">
        <f t="shared" si="10"/>
        <v/>
      </c>
      <c r="AA51" s="105">
        <f>SUM(B51:Z51)</f>
        <v>997.49400000000003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17.461000000000002</v>
      </c>
      <c r="C4" s="18">
        <v>163.07900000000001</v>
      </c>
      <c r="D4" s="18">
        <v>19.149000000000001</v>
      </c>
      <c r="E4" s="18">
        <v>21.646000000000001</v>
      </c>
      <c r="F4" s="18">
        <v>27.756999999999998</v>
      </c>
      <c r="G4" s="18">
        <v>18.774000000000001</v>
      </c>
      <c r="H4" s="18">
        <v>16.375999999999998</v>
      </c>
      <c r="I4" s="18">
        <v>96.8</v>
      </c>
      <c r="J4" s="18">
        <v>27.963000000000001</v>
      </c>
      <c r="K4" s="18">
        <v>33.768000000000001</v>
      </c>
      <c r="L4" s="18">
        <v>75.975999999999999</v>
      </c>
      <c r="M4" s="18">
        <v>41.039000000000001</v>
      </c>
      <c r="N4" s="18">
        <v>52.305</v>
      </c>
      <c r="O4" s="18">
        <v>43.571999999999989</v>
      </c>
      <c r="P4" s="18">
        <v>64.724000000000004</v>
      </c>
      <c r="Q4" s="18">
        <v>58.484999999999999</v>
      </c>
      <c r="R4" s="18">
        <v>30.769999999999996</v>
      </c>
      <c r="S4" s="18">
        <v>16.082000000000001</v>
      </c>
      <c r="T4" s="18">
        <v>61.548999999999999</v>
      </c>
      <c r="U4" s="18">
        <v>4.7359999999999998</v>
      </c>
      <c r="V4" s="18">
        <v>6.0730000000000004</v>
      </c>
      <c r="W4" s="18">
        <v>57.522999999999996</v>
      </c>
      <c r="X4" s="18">
        <v>34.723999999999997</v>
      </c>
      <c r="Y4" s="18">
        <v>7.1459999999999999</v>
      </c>
      <c r="Z4" s="19"/>
      <c r="AA4" s="20">
        <f>SUM(B4:Z4)</f>
        <v>997.47699999999998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238.07</v>
      </c>
      <c r="C7" s="28">
        <v>236.27</v>
      </c>
      <c r="D7" s="28">
        <v>235.45</v>
      </c>
      <c r="E7" s="28">
        <v>219.53</v>
      </c>
      <c r="F7" s="28">
        <v>230</v>
      </c>
      <c r="G7" s="28">
        <v>264</v>
      </c>
      <c r="H7" s="28">
        <v>248</v>
      </c>
      <c r="I7" s="28">
        <v>320</v>
      </c>
      <c r="J7" s="28">
        <v>271.89</v>
      </c>
      <c r="K7" s="28">
        <v>228.27</v>
      </c>
      <c r="L7" s="28">
        <v>199.5</v>
      </c>
      <c r="M7" s="28">
        <v>231.05</v>
      </c>
      <c r="N7" s="28">
        <v>194.41</v>
      </c>
      <c r="O7" s="28">
        <v>189.1</v>
      </c>
      <c r="P7" s="28">
        <v>213.66</v>
      </c>
      <c r="Q7" s="28">
        <v>215.48</v>
      </c>
      <c r="R7" s="28">
        <v>227.69</v>
      </c>
      <c r="S7" s="28">
        <v>234.57</v>
      </c>
      <c r="T7" s="28">
        <v>348.19</v>
      </c>
      <c r="U7" s="28">
        <v>358.95</v>
      </c>
      <c r="V7" s="28">
        <v>357</v>
      </c>
      <c r="W7" s="28">
        <v>319.99</v>
      </c>
      <c r="X7" s="28">
        <v>335.56</v>
      </c>
      <c r="Y7" s="28">
        <v>271</v>
      </c>
      <c r="Z7" s="29"/>
      <c r="AA7" s="30">
        <f>IF(SUM(B7:Z7)&lt;&gt;0,AVERAGEIF(B7:Z7,"&lt;&gt;"""),"")</f>
        <v>257.81791666666663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29.713000000000001</v>
      </c>
      <c r="U13" s="52"/>
      <c r="V13" s="52"/>
      <c r="W13" s="52"/>
      <c r="X13" s="52"/>
      <c r="Y13" s="52"/>
      <c r="Z13" s="53"/>
      <c r="AA13" s="54">
        <f t="shared" si="0"/>
        <v>29.713000000000001</v>
      </c>
    </row>
    <row r="14" spans="1:27" ht="24.95" customHeight="1" x14ac:dyDescent="0.2">
      <c r="A14" s="55" t="s">
        <v>10</v>
      </c>
      <c r="B14" s="56">
        <v>15.402000000000001</v>
      </c>
      <c r="C14" s="57">
        <v>109.709</v>
      </c>
      <c r="D14" s="57">
        <v>7.98</v>
      </c>
      <c r="E14" s="57"/>
      <c r="F14" s="57">
        <v>0.16800000000000001</v>
      </c>
      <c r="G14" s="57">
        <v>14.43</v>
      </c>
      <c r="H14" s="57">
        <v>13.402000000000001</v>
      </c>
      <c r="I14" s="57"/>
      <c r="J14" s="57">
        <v>19.53</v>
      </c>
      <c r="K14" s="57">
        <v>32.667999999999999</v>
      </c>
      <c r="L14" s="57">
        <v>74.876000000000005</v>
      </c>
      <c r="M14" s="57">
        <v>7.5</v>
      </c>
      <c r="N14" s="57">
        <v>48.165000000000006</v>
      </c>
      <c r="O14" s="57">
        <v>41.544999999999995</v>
      </c>
      <c r="P14" s="57"/>
      <c r="Q14" s="57"/>
      <c r="R14" s="57">
        <v>23.884999999999998</v>
      </c>
      <c r="S14" s="57">
        <v>14.575999999999999</v>
      </c>
      <c r="T14" s="57">
        <v>31.836000000000002</v>
      </c>
      <c r="U14" s="57">
        <v>2.7749999999999999</v>
      </c>
      <c r="V14" s="57">
        <v>4.4819999999999993</v>
      </c>
      <c r="W14" s="57">
        <v>4.04</v>
      </c>
      <c r="X14" s="57">
        <v>34.368000000000002</v>
      </c>
      <c r="Y14" s="57">
        <v>1.851</v>
      </c>
      <c r="Z14" s="58"/>
      <c r="AA14" s="59">
        <f t="shared" si="0"/>
        <v>503.1880000000001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15.402000000000001</v>
      </c>
      <c r="C16" s="62">
        <f t="shared" ref="C16:Z16" si="1">IF(LEN(C$2)&gt;0,SUM(C10:C15),"")</f>
        <v>109.709</v>
      </c>
      <c r="D16" s="62">
        <f t="shared" si="1"/>
        <v>7.98</v>
      </c>
      <c r="E16" s="62">
        <f t="shared" si="1"/>
        <v>0</v>
      </c>
      <c r="F16" s="62">
        <f t="shared" si="1"/>
        <v>0.16800000000000001</v>
      </c>
      <c r="G16" s="62">
        <f t="shared" si="1"/>
        <v>14.43</v>
      </c>
      <c r="H16" s="62">
        <f t="shared" si="1"/>
        <v>13.402000000000001</v>
      </c>
      <c r="I16" s="62">
        <f t="shared" si="1"/>
        <v>0</v>
      </c>
      <c r="J16" s="62">
        <f t="shared" si="1"/>
        <v>19.53</v>
      </c>
      <c r="K16" s="62">
        <f t="shared" si="1"/>
        <v>32.667999999999999</v>
      </c>
      <c r="L16" s="62">
        <f t="shared" si="1"/>
        <v>74.876000000000005</v>
      </c>
      <c r="M16" s="62">
        <f t="shared" si="1"/>
        <v>7.5</v>
      </c>
      <c r="N16" s="62">
        <f t="shared" si="1"/>
        <v>48.165000000000006</v>
      </c>
      <c r="O16" s="62">
        <f t="shared" si="1"/>
        <v>41.544999999999995</v>
      </c>
      <c r="P16" s="62">
        <f t="shared" si="1"/>
        <v>0</v>
      </c>
      <c r="Q16" s="62">
        <f t="shared" si="1"/>
        <v>0</v>
      </c>
      <c r="R16" s="62">
        <f t="shared" si="1"/>
        <v>23.884999999999998</v>
      </c>
      <c r="S16" s="62">
        <f t="shared" si="1"/>
        <v>14.575999999999999</v>
      </c>
      <c r="T16" s="62">
        <f t="shared" si="1"/>
        <v>61.549000000000007</v>
      </c>
      <c r="U16" s="62">
        <f t="shared" si="1"/>
        <v>2.7749999999999999</v>
      </c>
      <c r="V16" s="62">
        <f t="shared" si="1"/>
        <v>4.4819999999999993</v>
      </c>
      <c r="W16" s="62">
        <f t="shared" si="1"/>
        <v>4.04</v>
      </c>
      <c r="X16" s="62">
        <f t="shared" si="1"/>
        <v>34.368000000000002</v>
      </c>
      <c r="Y16" s="62">
        <f t="shared" si="1"/>
        <v>1.851</v>
      </c>
      <c r="Z16" s="63" t="str">
        <f t="shared" si="1"/>
        <v/>
      </c>
      <c r="AA16" s="64">
        <f>SUM(AA10:AA15)</f>
        <v>532.90100000000007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>
        <v>1.1000000000000001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16.399999999999999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2.0590000000000002</v>
      </c>
      <c r="C21" s="81">
        <v>1.97</v>
      </c>
      <c r="D21" s="81">
        <v>1.669</v>
      </c>
      <c r="E21" s="81">
        <v>1.6459999999999999</v>
      </c>
      <c r="F21" s="81">
        <v>3.7889999999999997</v>
      </c>
      <c r="G21" s="81">
        <v>3.2439999999999998</v>
      </c>
      <c r="H21" s="81">
        <v>1.8740000000000001</v>
      </c>
      <c r="I21" s="81"/>
      <c r="J21" s="81">
        <v>3.2330000000000001</v>
      </c>
      <c r="K21" s="81"/>
      <c r="L21" s="81"/>
      <c r="M21" s="81">
        <v>3.0390000000000001</v>
      </c>
      <c r="N21" s="81">
        <v>3.04</v>
      </c>
      <c r="O21" s="81">
        <v>0.92700000000000005</v>
      </c>
      <c r="P21" s="81">
        <v>1.524</v>
      </c>
      <c r="Q21" s="81">
        <v>1.585</v>
      </c>
      <c r="R21" s="81">
        <v>6.8849999999999998</v>
      </c>
      <c r="S21" s="81">
        <v>1.506</v>
      </c>
      <c r="T21" s="81"/>
      <c r="U21" s="81">
        <v>1.9610000000000001</v>
      </c>
      <c r="V21" s="81">
        <v>1.591</v>
      </c>
      <c r="W21" s="81">
        <v>0.58299999999999996</v>
      </c>
      <c r="X21" s="81">
        <v>0.35599999999999998</v>
      </c>
      <c r="Y21" s="81">
        <v>5.2949999999999999</v>
      </c>
      <c r="Z21" s="78"/>
      <c r="AA21" s="79">
        <f t="shared" si="2"/>
        <v>47.776000000000003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2.0590000000000002</v>
      </c>
      <c r="C25" s="88">
        <f t="shared" si="3"/>
        <v>2.77</v>
      </c>
      <c r="D25" s="88">
        <f t="shared" si="3"/>
        <v>2.4690000000000003</v>
      </c>
      <c r="E25" s="88">
        <f t="shared" si="3"/>
        <v>3.5459999999999998</v>
      </c>
      <c r="F25" s="88">
        <f t="shared" si="3"/>
        <v>5.6890000000000001</v>
      </c>
      <c r="G25" s="88">
        <f t="shared" si="3"/>
        <v>4.3439999999999994</v>
      </c>
      <c r="H25" s="88">
        <f t="shared" si="3"/>
        <v>2.9740000000000002</v>
      </c>
      <c r="I25" s="88">
        <f t="shared" si="3"/>
        <v>1.1000000000000001</v>
      </c>
      <c r="J25" s="88">
        <f t="shared" si="3"/>
        <v>4.3330000000000002</v>
      </c>
      <c r="K25" s="88">
        <f t="shared" si="3"/>
        <v>1.1000000000000001</v>
      </c>
      <c r="L25" s="88">
        <f t="shared" si="3"/>
        <v>1.1000000000000001</v>
      </c>
      <c r="M25" s="88">
        <f t="shared" si="3"/>
        <v>4.1390000000000002</v>
      </c>
      <c r="N25" s="88">
        <f t="shared" si="3"/>
        <v>4.1400000000000006</v>
      </c>
      <c r="O25" s="88">
        <f t="shared" si="3"/>
        <v>2.0270000000000001</v>
      </c>
      <c r="P25" s="88">
        <f t="shared" si="3"/>
        <v>2.6240000000000001</v>
      </c>
      <c r="Q25" s="88">
        <f t="shared" si="3"/>
        <v>1.585</v>
      </c>
      <c r="R25" s="88">
        <f t="shared" si="3"/>
        <v>6.8849999999999998</v>
      </c>
      <c r="S25" s="88">
        <f t="shared" si="3"/>
        <v>1.506</v>
      </c>
      <c r="T25" s="88">
        <f t="shared" si="3"/>
        <v>0</v>
      </c>
      <c r="U25" s="88">
        <f t="shared" si="3"/>
        <v>1.9610000000000001</v>
      </c>
      <c r="V25" s="88">
        <f t="shared" si="3"/>
        <v>1.591</v>
      </c>
      <c r="W25" s="88">
        <f t="shared" si="3"/>
        <v>0.58299999999999996</v>
      </c>
      <c r="X25" s="88">
        <f t="shared" si="3"/>
        <v>0.35599999999999998</v>
      </c>
      <c r="Y25" s="88">
        <f t="shared" si="3"/>
        <v>5.2949999999999999</v>
      </c>
      <c r="Z25" s="89">
        <f t="shared" si="3"/>
        <v>0</v>
      </c>
      <c r="AA25" s="90">
        <f t="shared" si="3"/>
        <v>64.176000000000002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17.460999999999999</v>
      </c>
      <c r="C29" s="77">
        <v>112.479</v>
      </c>
      <c r="D29" s="77">
        <v>10.449</v>
      </c>
      <c r="E29" s="77">
        <v>3.5459999999999998</v>
      </c>
      <c r="F29" s="77">
        <v>5.8570000000000002</v>
      </c>
      <c r="G29" s="77">
        <v>18.774000000000001</v>
      </c>
      <c r="H29" s="77">
        <v>16.376000000000001</v>
      </c>
      <c r="I29" s="77">
        <v>1.1000000000000001</v>
      </c>
      <c r="J29" s="77">
        <v>23.863</v>
      </c>
      <c r="K29" s="77">
        <v>33.768000000000001</v>
      </c>
      <c r="L29" s="77">
        <v>75.975999999999999</v>
      </c>
      <c r="M29" s="77">
        <v>11.638999999999999</v>
      </c>
      <c r="N29" s="77">
        <v>52.305</v>
      </c>
      <c r="O29" s="77">
        <v>43.572000000000003</v>
      </c>
      <c r="P29" s="77">
        <v>2.6240000000000001</v>
      </c>
      <c r="Q29" s="77">
        <v>1.585</v>
      </c>
      <c r="R29" s="77">
        <v>30.77</v>
      </c>
      <c r="S29" s="77">
        <v>16.082000000000001</v>
      </c>
      <c r="T29" s="77">
        <v>61.548999999999999</v>
      </c>
      <c r="U29" s="77">
        <v>4.7359999999999998</v>
      </c>
      <c r="V29" s="77">
        <v>6.0730000000000004</v>
      </c>
      <c r="W29" s="77">
        <v>4.6230000000000002</v>
      </c>
      <c r="X29" s="77">
        <v>34.723999999999997</v>
      </c>
      <c r="Y29" s="77">
        <v>7.1459999999999999</v>
      </c>
      <c r="Z29" s="78"/>
      <c r="AA29" s="79">
        <f>SUM(B29:Z29)</f>
        <v>597.077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17.460999999999999</v>
      </c>
      <c r="C31" s="62">
        <f t="shared" si="4"/>
        <v>112.479</v>
      </c>
      <c r="D31" s="62">
        <f t="shared" si="4"/>
        <v>10.449</v>
      </c>
      <c r="E31" s="62">
        <f t="shared" si="4"/>
        <v>3.5459999999999998</v>
      </c>
      <c r="F31" s="62">
        <f t="shared" si="4"/>
        <v>5.8570000000000002</v>
      </c>
      <c r="G31" s="62">
        <f t="shared" si="4"/>
        <v>18.774000000000001</v>
      </c>
      <c r="H31" s="62">
        <f t="shared" si="4"/>
        <v>16.376000000000001</v>
      </c>
      <c r="I31" s="62">
        <f t="shared" si="4"/>
        <v>1.1000000000000001</v>
      </c>
      <c r="J31" s="62">
        <f t="shared" si="4"/>
        <v>23.863</v>
      </c>
      <c r="K31" s="62">
        <f t="shared" si="4"/>
        <v>33.768000000000001</v>
      </c>
      <c r="L31" s="62">
        <f t="shared" si="4"/>
        <v>75.975999999999999</v>
      </c>
      <c r="M31" s="62">
        <f t="shared" si="4"/>
        <v>11.638999999999999</v>
      </c>
      <c r="N31" s="62">
        <f t="shared" si="4"/>
        <v>52.305</v>
      </c>
      <c r="O31" s="62">
        <f t="shared" si="4"/>
        <v>43.572000000000003</v>
      </c>
      <c r="P31" s="62">
        <f t="shared" si="4"/>
        <v>2.6240000000000001</v>
      </c>
      <c r="Q31" s="62">
        <f t="shared" si="4"/>
        <v>1.585</v>
      </c>
      <c r="R31" s="62">
        <f t="shared" si="4"/>
        <v>30.77</v>
      </c>
      <c r="S31" s="62">
        <f t="shared" si="4"/>
        <v>16.082000000000001</v>
      </c>
      <c r="T31" s="62">
        <f t="shared" si="4"/>
        <v>61.548999999999999</v>
      </c>
      <c r="U31" s="62">
        <f t="shared" si="4"/>
        <v>4.7359999999999998</v>
      </c>
      <c r="V31" s="62">
        <f t="shared" si="4"/>
        <v>6.0730000000000004</v>
      </c>
      <c r="W31" s="62">
        <f t="shared" si="4"/>
        <v>4.6230000000000002</v>
      </c>
      <c r="X31" s="62">
        <f t="shared" si="4"/>
        <v>34.723999999999997</v>
      </c>
      <c r="Y31" s="62">
        <f t="shared" si="4"/>
        <v>7.1459999999999999</v>
      </c>
      <c r="Z31" s="63">
        <f t="shared" si="4"/>
        <v>0</v>
      </c>
      <c r="AA31" s="64">
        <f t="shared" si="4"/>
        <v>597.077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50.6</v>
      </c>
      <c r="D38" s="99">
        <v>8.6999999999999993</v>
      </c>
      <c r="E38" s="99">
        <v>18.100000000000001</v>
      </c>
      <c r="F38" s="99">
        <v>21.9</v>
      </c>
      <c r="G38" s="99"/>
      <c r="H38" s="99"/>
      <c r="I38" s="99">
        <v>95.7</v>
      </c>
      <c r="J38" s="99">
        <v>4.0999999999999996</v>
      </c>
      <c r="K38" s="99"/>
      <c r="L38" s="99"/>
      <c r="M38" s="99">
        <v>29.4</v>
      </c>
      <c r="N38" s="99"/>
      <c r="O38" s="99"/>
      <c r="P38" s="99">
        <v>62.1</v>
      </c>
      <c r="Q38" s="99">
        <v>56.9</v>
      </c>
      <c r="R38" s="99"/>
      <c r="S38" s="99"/>
      <c r="T38" s="99"/>
      <c r="U38" s="99"/>
      <c r="V38" s="99"/>
      <c r="W38" s="99">
        <v>52.9</v>
      </c>
      <c r="X38" s="99"/>
      <c r="Y38" s="99"/>
      <c r="Z38" s="100"/>
      <c r="AA38" s="79">
        <f t="shared" si="5"/>
        <v>400.4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50.6</v>
      </c>
      <c r="D39" s="88">
        <f t="shared" si="6"/>
        <v>8.6999999999999993</v>
      </c>
      <c r="E39" s="88">
        <f t="shared" si="6"/>
        <v>18.100000000000001</v>
      </c>
      <c r="F39" s="88">
        <f t="shared" si="6"/>
        <v>21.9</v>
      </c>
      <c r="G39" s="88">
        <f t="shared" si="6"/>
        <v>0</v>
      </c>
      <c r="H39" s="88">
        <f t="shared" si="6"/>
        <v>0</v>
      </c>
      <c r="I39" s="88">
        <f t="shared" si="6"/>
        <v>95.7</v>
      </c>
      <c r="J39" s="88">
        <f t="shared" si="6"/>
        <v>4.0999999999999996</v>
      </c>
      <c r="K39" s="88">
        <f t="shared" si="6"/>
        <v>0</v>
      </c>
      <c r="L39" s="88">
        <f t="shared" si="6"/>
        <v>0</v>
      </c>
      <c r="M39" s="88">
        <f t="shared" si="6"/>
        <v>29.4</v>
      </c>
      <c r="N39" s="88">
        <f t="shared" si="6"/>
        <v>0</v>
      </c>
      <c r="O39" s="88">
        <f t="shared" si="6"/>
        <v>0</v>
      </c>
      <c r="P39" s="88">
        <f t="shared" si="6"/>
        <v>62.1</v>
      </c>
      <c r="Q39" s="88">
        <f t="shared" si="6"/>
        <v>56.9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52.9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400.4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50.6</v>
      </c>
      <c r="D46" s="99">
        <v>8.6999999999999993</v>
      </c>
      <c r="E46" s="99">
        <v>18.100000000000001</v>
      </c>
      <c r="F46" s="99">
        <v>21.9</v>
      </c>
      <c r="G46" s="99"/>
      <c r="H46" s="99"/>
      <c r="I46" s="99">
        <v>95.7</v>
      </c>
      <c r="J46" s="99">
        <v>4.0999999999999996</v>
      </c>
      <c r="K46" s="99"/>
      <c r="L46" s="99"/>
      <c r="M46" s="99">
        <v>29.4</v>
      </c>
      <c r="N46" s="99"/>
      <c r="O46" s="99"/>
      <c r="P46" s="99">
        <v>62.1</v>
      </c>
      <c r="Q46" s="99">
        <v>56.9</v>
      </c>
      <c r="R46" s="99"/>
      <c r="S46" s="99"/>
      <c r="T46" s="99"/>
      <c r="U46" s="99"/>
      <c r="V46" s="99"/>
      <c r="W46" s="99">
        <v>52.9</v>
      </c>
      <c r="X46" s="99"/>
      <c r="Y46" s="99"/>
      <c r="Z46" s="100"/>
      <c r="AA46" s="79">
        <f t="shared" si="7"/>
        <v>400.4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50.6</v>
      </c>
      <c r="D48" s="88">
        <f t="shared" si="8"/>
        <v>8.6999999999999993</v>
      </c>
      <c r="E48" s="88">
        <f t="shared" si="8"/>
        <v>18.100000000000001</v>
      </c>
      <c r="F48" s="88">
        <f t="shared" si="8"/>
        <v>21.9</v>
      </c>
      <c r="G48" s="88">
        <f t="shared" si="8"/>
        <v>0</v>
      </c>
      <c r="H48" s="88">
        <f t="shared" si="8"/>
        <v>0</v>
      </c>
      <c r="I48" s="88">
        <f t="shared" si="8"/>
        <v>95.7</v>
      </c>
      <c r="J48" s="88">
        <f t="shared" si="8"/>
        <v>4.0999999999999996</v>
      </c>
      <c r="K48" s="88">
        <f t="shared" si="8"/>
        <v>0</v>
      </c>
      <c r="L48" s="88">
        <f t="shared" si="8"/>
        <v>0</v>
      </c>
      <c r="M48" s="88">
        <f t="shared" si="8"/>
        <v>29.4</v>
      </c>
      <c r="N48" s="88">
        <f t="shared" si="8"/>
        <v>0</v>
      </c>
      <c r="O48" s="88">
        <f t="shared" si="8"/>
        <v>0</v>
      </c>
      <c r="P48" s="88">
        <f t="shared" si="8"/>
        <v>62.1</v>
      </c>
      <c r="Q48" s="88">
        <f t="shared" si="8"/>
        <v>56.9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52.9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400.4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17.461000000000002</v>
      </c>
      <c r="C51" s="88">
        <f t="shared" si="10"/>
        <v>163.07900000000001</v>
      </c>
      <c r="D51" s="88">
        <f t="shared" si="10"/>
        <v>19.149000000000001</v>
      </c>
      <c r="E51" s="88">
        <f t="shared" si="10"/>
        <v>21.646000000000001</v>
      </c>
      <c r="F51" s="88">
        <f t="shared" si="10"/>
        <v>27.756999999999998</v>
      </c>
      <c r="G51" s="88">
        <f t="shared" si="10"/>
        <v>18.774000000000001</v>
      </c>
      <c r="H51" s="88">
        <f t="shared" si="10"/>
        <v>16.376000000000001</v>
      </c>
      <c r="I51" s="88">
        <f t="shared" si="10"/>
        <v>96.8</v>
      </c>
      <c r="J51" s="88">
        <f t="shared" si="10"/>
        <v>27.963000000000001</v>
      </c>
      <c r="K51" s="88">
        <f t="shared" si="10"/>
        <v>33.768000000000001</v>
      </c>
      <c r="L51" s="88">
        <f t="shared" si="10"/>
        <v>75.975999999999999</v>
      </c>
      <c r="M51" s="88">
        <f t="shared" si="10"/>
        <v>41.039000000000001</v>
      </c>
      <c r="N51" s="88">
        <f t="shared" si="10"/>
        <v>52.305000000000007</v>
      </c>
      <c r="O51" s="88">
        <f t="shared" si="10"/>
        <v>43.571999999999996</v>
      </c>
      <c r="P51" s="88">
        <f t="shared" si="10"/>
        <v>64.724000000000004</v>
      </c>
      <c r="Q51" s="88">
        <f t="shared" si="10"/>
        <v>58.484999999999999</v>
      </c>
      <c r="R51" s="88">
        <f t="shared" si="10"/>
        <v>30.769999999999996</v>
      </c>
      <c r="S51" s="88">
        <f t="shared" si="10"/>
        <v>16.081999999999997</v>
      </c>
      <c r="T51" s="88">
        <f t="shared" si="10"/>
        <v>61.549000000000007</v>
      </c>
      <c r="U51" s="88">
        <f t="shared" si="10"/>
        <v>4.7359999999999998</v>
      </c>
      <c r="V51" s="88">
        <f t="shared" si="10"/>
        <v>6.0729999999999995</v>
      </c>
      <c r="W51" s="88">
        <f t="shared" si="10"/>
        <v>57.522999999999996</v>
      </c>
      <c r="X51" s="88">
        <f t="shared" si="10"/>
        <v>34.724000000000004</v>
      </c>
      <c r="Y51" s="88">
        <f t="shared" si="10"/>
        <v>7.1459999999999999</v>
      </c>
      <c r="Z51" s="89">
        <f t="shared" si="10"/>
        <v>0</v>
      </c>
      <c r="AA51" s="105">
        <f>SUM(B51:Z51)</f>
        <v>997.47700000000009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</v>
      </c>
      <c r="C4" s="18">
        <v>50.6</v>
      </c>
      <c r="D4" s="18">
        <v>8.6999999999999993</v>
      </c>
      <c r="E4" s="18">
        <v>18.100000000000001</v>
      </c>
      <c r="F4" s="18">
        <v>21.9</v>
      </c>
      <c r="G4" s="18"/>
      <c r="H4" s="18"/>
      <c r="I4" s="18">
        <v>95.7</v>
      </c>
      <c r="J4" s="18">
        <v>4.0999999999999996</v>
      </c>
      <c r="K4" s="18">
        <v>-11.7</v>
      </c>
      <c r="L4" s="18">
        <v>-60.8</v>
      </c>
      <c r="M4" s="18">
        <v>29.4</v>
      </c>
      <c r="N4" s="18">
        <v>-49.2</v>
      </c>
      <c r="O4" s="18">
        <v>-40.9</v>
      </c>
      <c r="P4" s="18">
        <v>62.1</v>
      </c>
      <c r="Q4" s="18">
        <v>56.9</v>
      </c>
      <c r="R4" s="18">
        <v>-29.9</v>
      </c>
      <c r="S4" s="18">
        <v>-8</v>
      </c>
      <c r="T4" s="18"/>
      <c r="U4" s="18"/>
      <c r="V4" s="18"/>
      <c r="W4" s="18">
        <v>52.9</v>
      </c>
      <c r="X4" s="18"/>
      <c r="Y4" s="18"/>
      <c r="Z4" s="19"/>
      <c r="AA4" s="112">
        <f>SUM(B4:Z4)</f>
        <v>191.9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238.07</v>
      </c>
      <c r="C7" s="118">
        <v>236.27</v>
      </c>
      <c r="D7" s="118">
        <v>235.45</v>
      </c>
      <c r="E7" s="118">
        <v>219.53</v>
      </c>
      <c r="F7" s="118">
        <v>230</v>
      </c>
      <c r="G7" s="118">
        <v>264</v>
      </c>
      <c r="H7" s="118">
        <v>248</v>
      </c>
      <c r="I7" s="118">
        <v>320</v>
      </c>
      <c r="J7" s="118">
        <v>271.89</v>
      </c>
      <c r="K7" s="118">
        <v>228.27</v>
      </c>
      <c r="L7" s="118">
        <v>199.5</v>
      </c>
      <c r="M7" s="118">
        <v>231.05</v>
      </c>
      <c r="N7" s="118">
        <v>194.41</v>
      </c>
      <c r="O7" s="118">
        <v>189.1</v>
      </c>
      <c r="P7" s="118">
        <v>213.66</v>
      </c>
      <c r="Q7" s="118">
        <v>215.48</v>
      </c>
      <c r="R7" s="118">
        <v>227.69</v>
      </c>
      <c r="S7" s="118">
        <v>234.57</v>
      </c>
      <c r="T7" s="118">
        <v>348.19</v>
      </c>
      <c r="U7" s="118">
        <v>358.95</v>
      </c>
      <c r="V7" s="118">
        <v>357</v>
      </c>
      <c r="W7" s="118">
        <v>319.99</v>
      </c>
      <c r="X7" s="118">
        <v>335.56</v>
      </c>
      <c r="Y7" s="118">
        <v>271</v>
      </c>
      <c r="Z7" s="119"/>
      <c r="AA7" s="120">
        <f>IF(SUM(B7:Z7)&lt;&gt;0,AVERAGEIF(B7:Z7,"&lt;&gt;"""),"")</f>
        <v>257.81791666666663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</v>
      </c>
      <c r="C15" s="134"/>
      <c r="D15" s="134"/>
      <c r="E15" s="134"/>
      <c r="F15" s="134"/>
      <c r="G15" s="134"/>
      <c r="H15" s="134"/>
      <c r="I15" s="134"/>
      <c r="J15" s="134"/>
      <c r="K15" s="134">
        <v>11.7</v>
      </c>
      <c r="L15" s="134">
        <v>60.8</v>
      </c>
      <c r="M15" s="134"/>
      <c r="N15" s="134">
        <v>49.2</v>
      </c>
      <c r="O15" s="134">
        <v>40.9</v>
      </c>
      <c r="P15" s="134"/>
      <c r="Q15" s="134"/>
      <c r="R15" s="134">
        <v>29.9</v>
      </c>
      <c r="S15" s="134">
        <v>8</v>
      </c>
      <c r="T15" s="134"/>
      <c r="U15" s="134"/>
      <c r="V15" s="134"/>
      <c r="W15" s="134"/>
      <c r="X15" s="134"/>
      <c r="Y15" s="134"/>
      <c r="Z15" s="132"/>
      <c r="AA15" s="133">
        <f t="shared" si="0"/>
        <v>208.5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11.7</v>
      </c>
      <c r="L16" s="136">
        <f t="shared" si="1"/>
        <v>60.8</v>
      </c>
      <c r="M16" s="136">
        <f t="shared" si="1"/>
        <v>0</v>
      </c>
      <c r="N16" s="136">
        <f t="shared" si="1"/>
        <v>49.2</v>
      </c>
      <c r="O16" s="136">
        <f t="shared" si="1"/>
        <v>40.9</v>
      </c>
      <c r="P16" s="136">
        <f t="shared" si="1"/>
        <v>0</v>
      </c>
      <c r="Q16" s="136">
        <f t="shared" si="1"/>
        <v>0</v>
      </c>
      <c r="R16" s="136">
        <f t="shared" si="1"/>
        <v>29.9</v>
      </c>
      <c r="S16" s="136">
        <f t="shared" si="1"/>
        <v>8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208.5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50.6</v>
      </c>
      <c r="D23" s="134">
        <v>8.6999999999999993</v>
      </c>
      <c r="E23" s="134">
        <v>18.100000000000001</v>
      </c>
      <c r="F23" s="134">
        <v>21.9</v>
      </c>
      <c r="G23" s="134"/>
      <c r="H23" s="134"/>
      <c r="I23" s="134">
        <v>95.7</v>
      </c>
      <c r="J23" s="134">
        <v>4.0999999999999996</v>
      </c>
      <c r="K23" s="134"/>
      <c r="L23" s="134"/>
      <c r="M23" s="134">
        <v>29.4</v>
      </c>
      <c r="N23" s="134"/>
      <c r="O23" s="134"/>
      <c r="P23" s="134">
        <v>62.1</v>
      </c>
      <c r="Q23" s="134">
        <v>56.9</v>
      </c>
      <c r="R23" s="134"/>
      <c r="S23" s="134"/>
      <c r="T23" s="134"/>
      <c r="U23" s="134"/>
      <c r="V23" s="134"/>
      <c r="W23" s="134">
        <v>52.9</v>
      </c>
      <c r="X23" s="134"/>
      <c r="Y23" s="134"/>
      <c r="Z23" s="132"/>
      <c r="AA23" s="133">
        <f t="shared" si="2"/>
        <v>400.4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50.6</v>
      </c>
      <c r="D24" s="136">
        <f t="shared" si="3"/>
        <v>8.6999999999999993</v>
      </c>
      <c r="E24" s="136">
        <f t="shared" si="3"/>
        <v>18.100000000000001</v>
      </c>
      <c r="F24" s="136">
        <f t="shared" si="3"/>
        <v>21.9</v>
      </c>
      <c r="G24" s="136">
        <f t="shared" si="3"/>
        <v>0</v>
      </c>
      <c r="H24" s="136">
        <f t="shared" si="3"/>
        <v>0</v>
      </c>
      <c r="I24" s="136">
        <f t="shared" si="3"/>
        <v>95.7</v>
      </c>
      <c r="J24" s="136">
        <f t="shared" si="3"/>
        <v>4.0999999999999996</v>
      </c>
      <c r="K24" s="136">
        <f t="shared" si="3"/>
        <v>0</v>
      </c>
      <c r="L24" s="136">
        <f t="shared" si="3"/>
        <v>0</v>
      </c>
      <c r="M24" s="136">
        <f t="shared" si="3"/>
        <v>29.4</v>
      </c>
      <c r="N24" s="136">
        <f t="shared" si="3"/>
        <v>0</v>
      </c>
      <c r="O24" s="136">
        <f t="shared" si="3"/>
        <v>0</v>
      </c>
      <c r="P24" s="136">
        <f t="shared" si="3"/>
        <v>62.1</v>
      </c>
      <c r="Q24" s="136">
        <f t="shared" si="3"/>
        <v>56.9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52.9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400.4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2022-04-14T20:18:25Z</dcterms:created>
  <dcterms:modified xsi:type="dcterms:W3CDTF">2022-04-14T20:18:26Z</dcterms:modified>
</cp:coreProperties>
</file>