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<sst xmlns="http://schemas.openxmlformats.org/spreadsheetml/2006/main" count="117" uniqueCount="53">
  <si>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13/04/2022 23:21:56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</si>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</sst>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11.021000000000001</c:v>
                </c:pt>
                <c:pt idx="1">
                  <c:v>13.601000000000001</c:v>
                </c:pt>
                <c:pt idx="2">
                  <c:v>13.225</c:v>
                </c:pt>
                <c:pt idx="3">
                  <c:v>11.250999999999999</c:v>
                </c:pt>
                <c:pt idx="4">
                  <c:v>16.678999999999998</c:v>
                </c:pt>
                <c:pt idx="5">
                  <c:v>21.907</c:v>
                </c:pt>
                <c:pt idx="6">
                  <c:v>15.9</c:v>
                </c:pt>
                <c:pt idx="9">
                  <c:v>34.835999999999999</c:v>
                </c:pt>
                <c:pt idx="17">
                  <c:v>4.3520000000000003</c:v>
                </c:pt>
                <c:pt idx="18">
                  <c:v>23.95</c:v>
                </c:pt>
                <c:pt idx="19">
                  <c:v>20.513999999999999</c:v>
                </c:pt>
                <c:pt idx="20">
                  <c:v>18.149999999999999</c:v>
                </c:pt>
                <c:pt idx="21">
                  <c:v>11.72</c:v>
                </c:pt>
                <c:pt idx="22">
                  <c:v>15.706</c:v>
                </c:pt>
                <c:pt idx="23">
                  <c:v>38.96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30.8</c:v>
                </c:pt>
                <c:pt idx="11">
                  <c:v>6.9</c:v>
                </c:pt>
                <c:pt idx="12">
                  <c:v>18.5</c:v>
                </c:pt>
                <c:pt idx="13">
                  <c:v>15.5</c:v>
                </c:pt>
                <c:pt idx="14">
                  <c:v>14.7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2.44</c:v>
                </c:pt>
                <c:pt idx="1">
                  <c:v>2.2200000000000002</c:v>
                </c:pt>
                <c:pt idx="2">
                  <c:v>1.81</c:v>
                </c:pt>
                <c:pt idx="3">
                  <c:v>1.33</c:v>
                </c:pt>
                <c:pt idx="4">
                  <c:v>0.71</c:v>
                </c:pt>
                <c:pt idx="7">
                  <c:v>42.933999999999997</c:v>
                </c:pt>
                <c:pt idx="8">
                  <c:v>42.734000000000002</c:v>
                </c:pt>
                <c:pt idx="10">
                  <c:v>0.215</c:v>
                </c:pt>
                <c:pt idx="12">
                  <c:v>3.9E-2</c:v>
                </c:pt>
                <c:pt idx="13">
                  <c:v>0.35599999999999998</c:v>
                </c:pt>
                <c:pt idx="14">
                  <c:v>0.13600000000000001</c:v>
                </c:pt>
                <c:pt idx="15">
                  <c:v>10.006</c:v>
                </c:pt>
                <c:pt idx="16">
                  <c:v>3.3359999999999999</c:v>
                </c:pt>
                <c:pt idx="23">
                  <c:v>9.8699999999999992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7096816"/>
        <c:axId val="497097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18.827000000000002</c:v>
                </c:pt>
                <c:pt idx="1">
                  <c:v>22.741</c:v>
                </c:pt>
                <c:pt idx="2">
                  <c:v>22.158999999999999</c:v>
                </c:pt>
                <c:pt idx="3">
                  <c:v>19.068999999999999</c:v>
                </c:pt>
                <c:pt idx="4">
                  <c:v>22.391999999999999</c:v>
                </c:pt>
                <c:pt idx="5">
                  <c:v>28.271999999999991</c:v>
                </c:pt>
                <c:pt idx="6">
                  <c:v>26.367000000000001</c:v>
                </c:pt>
                <c:pt idx="7">
                  <c:v>56.28</c:v>
                </c:pt>
                <c:pt idx="8">
                  <c:v>60.427</c:v>
                </c:pt>
                <c:pt idx="9">
                  <c:v>53.374000000000002</c:v>
                </c:pt>
                <c:pt idx="10">
                  <c:v>46.036999999999992</c:v>
                </c:pt>
                <c:pt idx="11">
                  <c:v>23.507999999999996</c:v>
                </c:pt>
                <c:pt idx="12">
                  <c:v>20.291999999999998</c:v>
                </c:pt>
                <c:pt idx="13">
                  <c:v>18.101000000000003</c:v>
                </c:pt>
                <c:pt idx="14">
                  <c:v>16.269000000000002</c:v>
                </c:pt>
                <c:pt idx="15">
                  <c:v>11.391</c:v>
                </c:pt>
                <c:pt idx="16">
                  <c:v>3.8919999999999999</c:v>
                </c:pt>
                <c:pt idx="17">
                  <c:v>22.351999999999997</c:v>
                </c:pt>
                <c:pt idx="18">
                  <c:v>26.983999999999995</c:v>
                </c:pt>
                <c:pt idx="19">
                  <c:v>22.513999999999999</c:v>
                </c:pt>
                <c:pt idx="20">
                  <c:v>20.806999999999999</c:v>
                </c:pt>
                <c:pt idx="21">
                  <c:v>13.72</c:v>
                </c:pt>
                <c:pt idx="22">
                  <c:v>15.706000000000003</c:v>
                </c:pt>
                <c:pt idx="23">
                  <c:v>48.847000000000001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096816"/>
        <c:axId val="497097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253</c:v>
                </c:pt>
                <c:pt idx="1">
                  <c:v>333</c:v>
                </c:pt>
                <c:pt idx="2">
                  <c:v>333</c:v>
                </c:pt>
                <c:pt idx="3">
                  <c:v>262</c:v>
                </c:pt>
                <c:pt idx="4">
                  <c:v>316</c:v>
                </c:pt>
                <c:pt idx="5">
                  <c:v>337</c:v>
                </c:pt>
                <c:pt idx="6">
                  <c:v>344</c:v>
                </c:pt>
                <c:pt idx="7">
                  <c:v>330</c:v>
                </c:pt>
                <c:pt idx="8">
                  <c:v>336</c:v>
                </c:pt>
                <c:pt idx="9">
                  <c:v>251</c:v>
                </c:pt>
                <c:pt idx="10">
                  <c:v>204.99</c:v>
                </c:pt>
                <c:pt idx="11">
                  <c:v>208.28</c:v>
                </c:pt>
                <c:pt idx="12">
                  <c:v>197.65</c:v>
                </c:pt>
                <c:pt idx="13">
                  <c:v>189.9</c:v>
                </c:pt>
                <c:pt idx="14">
                  <c:v>189.9</c:v>
                </c:pt>
                <c:pt idx="15">
                  <c:v>216.99</c:v>
                </c:pt>
                <c:pt idx="16">
                  <c:v>266.31</c:v>
                </c:pt>
                <c:pt idx="17">
                  <c:v>344</c:v>
                </c:pt>
                <c:pt idx="18">
                  <c:v>347.07</c:v>
                </c:pt>
                <c:pt idx="19">
                  <c:v>355.84</c:v>
                </c:pt>
                <c:pt idx="20">
                  <c:v>343.79</c:v>
                </c:pt>
                <c:pt idx="21">
                  <c:v>282.14999999999998</c:v>
                </c:pt>
                <c:pt idx="22">
                  <c:v>262.17</c:v>
                </c:pt>
                <c:pt idx="23">
                  <c:v>235.99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097992"/>
        <c:axId val="497097600"/>
      </c:lineChart>
      <c:catAx>
        <c:axId val="497096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097208"/>
        <c:crosses val="autoZero"/>
        <c:auto val="1"/>
        <c:lblAlgn val="ctr"/>
        <c:lblOffset val="100"/>
        <c:noMultiLvlLbl val="0"/>
      </c:catAx>
      <c:valAx>
        <c:axId val="497097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096816"/>
        <c:crosses val="autoZero"/>
        <c:crossBetween val="between"/>
      </c:valAx>
      <c:valAx>
        <c:axId val="497097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097992"/>
        <c:crosses val="max"/>
        <c:crossBetween val="between"/>
      </c:valAx>
      <c:catAx>
        <c:axId val="497097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7097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18.827000000000002</v>
      </c>
      <c r="C4" s="18">
        <v>22.741</v>
      </c>
      <c r="D4" s="18">
        <v>22.158999999999999</v>
      </c>
      <c r="E4" s="18">
        <v>19.068999999999999</v>
      </c>
      <c r="F4" s="18">
        <v>22.392000000000003</v>
      </c>
      <c r="G4" s="18">
        <v>28.271999999999998</v>
      </c>
      <c r="H4" s="18">
        <v>26.366999999999997</v>
      </c>
      <c r="I4" s="18">
        <v>56.303999999999995</v>
      </c>
      <c r="J4" s="18">
        <v>60.422999999999995</v>
      </c>
      <c r="K4" s="18">
        <v>53.346000000000004</v>
      </c>
      <c r="L4" s="18">
        <v>46.006999999999998</v>
      </c>
      <c r="M4" s="18">
        <v>23.515000000000004</v>
      </c>
      <c r="N4" s="18">
        <v>20.252000000000002</v>
      </c>
      <c r="O4" s="18">
        <v>18.119999999999997</v>
      </c>
      <c r="P4" s="18">
        <v>16.251999999999999</v>
      </c>
      <c r="Q4" s="18">
        <v>11.397</v>
      </c>
      <c r="R4" s="18">
        <v>3.8919999999999999</v>
      </c>
      <c r="S4" s="18">
        <v>22.352</v>
      </c>
      <c r="T4" s="18">
        <v>26.983999999999998</v>
      </c>
      <c r="U4" s="18">
        <v>22.513999999999999</v>
      </c>
      <c r="V4" s="18">
        <v>20.806999999999999</v>
      </c>
      <c r="W4" s="18">
        <v>13.72</v>
      </c>
      <c r="X4" s="18">
        <v>15.706</v>
      </c>
      <c r="Y4" s="18">
        <v>48.83</v>
      </c>
      <c r="Z4" s="19"/>
      <c r="AA4" s="20">
        <f>SUM(B4:Z4)</f>
        <v>640.24800000000005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253</v>
      </c>
      <c r="C7" s="28">
        <v>333</v>
      </c>
      <c r="D7" s="28">
        <v>333</v>
      </c>
      <c r="E7" s="28">
        <v>262</v>
      </c>
      <c r="F7" s="28">
        <v>316</v>
      </c>
      <c r="G7" s="28">
        <v>337</v>
      </c>
      <c r="H7" s="28">
        <v>344</v>
      </c>
      <c r="I7" s="28">
        <v>330</v>
      </c>
      <c r="J7" s="28">
        <v>336</v>
      </c>
      <c r="K7" s="28">
        <v>251</v>
      </c>
      <c r="L7" s="28">
        <v>204.99</v>
      </c>
      <c r="M7" s="28">
        <v>208.28</v>
      </c>
      <c r="N7" s="28">
        <v>197.65</v>
      </c>
      <c r="O7" s="28">
        <v>189.9</v>
      </c>
      <c r="P7" s="28">
        <v>189.9</v>
      </c>
      <c r="Q7" s="28">
        <v>216.99</v>
      </c>
      <c r="R7" s="28">
        <v>266.31</v>
      </c>
      <c r="S7" s="28">
        <v>344</v>
      </c>
      <c r="T7" s="28">
        <v>347.07</v>
      </c>
      <c r="U7" s="28">
        <v>355.84</v>
      </c>
      <c r="V7" s="28">
        <v>343.79</v>
      </c>
      <c r="W7" s="28">
        <v>282.14999999999998</v>
      </c>
      <c r="X7" s="28">
        <v>262.17</v>
      </c>
      <c r="Y7" s="28">
        <v>235.99</v>
      </c>
      <c r="Z7" s="29"/>
      <c r="AA7" s="30">
        <f>IF(SUM(B7:Z7)&lt;&gt;0,AVERAGEIF(B7:Z7,"&lt;&gt;"""),"")</f>
        <v>280.83458333333334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18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11.021000000000001</v>
      </c>
      <c r="C12" s="52">
        <v>13.601000000000001</v>
      </c>
      <c r="D12" s="52">
        <v>13.225</v>
      </c>
      <c r="E12" s="52">
        <v>11.250999999999999</v>
      </c>
      <c r="F12" s="52">
        <v>16.678999999999998</v>
      </c>
      <c r="G12" s="52">
        <v>21.907</v>
      </c>
      <c r="H12" s="52">
        <v>15.9</v>
      </c>
      <c r="I12" s="52"/>
      <c r="J12" s="52"/>
      <c r="K12" s="52">
        <v>34.835999999999999</v>
      </c>
      <c r="L12" s="52"/>
      <c r="M12" s="52"/>
      <c r="N12" s="52"/>
      <c r="O12" s="52"/>
      <c r="P12" s="52"/>
      <c r="Q12" s="52"/>
      <c r="R12" s="52"/>
      <c r="S12" s="52">
        <v>4.3520000000000003</v>
      </c>
      <c r="T12" s="52">
        <v>23.95</v>
      </c>
      <c r="U12" s="52">
        <v>20.513999999999999</v>
      </c>
      <c r="V12" s="52">
        <v>18.149999999999999</v>
      </c>
      <c r="W12" s="52">
        <v>11.72</v>
      </c>
      <c r="X12" s="52">
        <v>15.706</v>
      </c>
      <c r="Y12" s="52">
        <v>38.96</v>
      </c>
      <c r="Z12" s="53"/>
      <c r="AA12" s="54">
        <f t="shared" si="0"/>
        <v>271.77199999999999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2.44</v>
      </c>
      <c r="C14" s="57">
        <v>2.2200000000000002</v>
      </c>
      <c r="D14" s="57">
        <v>1.81</v>
      </c>
      <c r="E14" s="57">
        <v>1.33</v>
      </c>
      <c r="F14" s="57">
        <v>0.71</v>
      </c>
      <c r="G14" s="57"/>
      <c r="H14" s="57"/>
      <c r="I14" s="57">
        <v>42.933999999999997</v>
      </c>
      <c r="J14" s="57">
        <v>42.734000000000002</v>
      </c>
      <c r="K14" s="57"/>
      <c r="L14" s="57">
        <v>0.215</v>
      </c>
      <c r="M14" s="57"/>
      <c r="N14" s="57">
        <v>3.9E-2</v>
      </c>
      <c r="O14" s="57">
        <v>0.35599999999999998</v>
      </c>
      <c r="P14" s="57">
        <v>0.13600000000000001</v>
      </c>
      <c r="Q14" s="57">
        <v>10.006</v>
      </c>
      <c r="R14" s="57">
        <v>3.3359999999999999</v>
      </c>
      <c r="S14" s="57"/>
      <c r="T14" s="57"/>
      <c r="U14" s="57"/>
      <c r="V14" s="57"/>
      <c r="W14" s="57"/>
      <c r="X14" s="57"/>
      <c r="Y14" s="57">
        <v>9.8699999999999992</v>
      </c>
      <c r="Z14" s="58"/>
      <c r="AA14" s="59">
        <f t="shared" si="0"/>
        <v>118.136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13.461</v>
      </c>
      <c r="C16" s="62">
        <f t="shared" ref="C16:Z16" si="1">IF(LEN(C$2)&gt;0,SUM(C10:C15),"")</f>
        <v>15.821000000000002</v>
      </c>
      <c r="D16" s="62">
        <f t="shared" si="1"/>
        <v>15.035</v>
      </c>
      <c r="E16" s="62">
        <f t="shared" si="1"/>
        <v>12.581</v>
      </c>
      <c r="F16" s="62">
        <f t="shared" si="1"/>
        <v>17.388999999999999</v>
      </c>
      <c r="G16" s="62">
        <f t="shared" si="1"/>
        <v>21.907</v>
      </c>
      <c r="H16" s="62">
        <f t="shared" si="1"/>
        <v>15.9</v>
      </c>
      <c r="I16" s="62">
        <f t="shared" si="1"/>
        <v>42.933999999999997</v>
      </c>
      <c r="J16" s="62">
        <f t="shared" si="1"/>
        <v>42.734000000000002</v>
      </c>
      <c r="K16" s="62">
        <f t="shared" si="1"/>
        <v>34.835999999999999</v>
      </c>
      <c r="L16" s="62">
        <f t="shared" si="1"/>
        <v>0.215</v>
      </c>
      <c r="M16" s="62">
        <f t="shared" si="1"/>
        <v>0</v>
      </c>
      <c r="N16" s="62">
        <f t="shared" si="1"/>
        <v>3.9E-2</v>
      </c>
      <c r="O16" s="62">
        <f t="shared" si="1"/>
        <v>0.35599999999999998</v>
      </c>
      <c r="P16" s="62">
        <f t="shared" si="1"/>
        <v>0.13600000000000001</v>
      </c>
      <c r="Q16" s="62">
        <f t="shared" si="1"/>
        <v>10.006</v>
      </c>
      <c r="R16" s="62">
        <f t="shared" si="1"/>
        <v>3.3359999999999999</v>
      </c>
      <c r="S16" s="62">
        <f t="shared" si="1"/>
        <v>22.352</v>
      </c>
      <c r="T16" s="62">
        <f t="shared" si="1"/>
        <v>23.95</v>
      </c>
      <c r="U16" s="62">
        <f t="shared" si="1"/>
        <v>20.513999999999999</v>
      </c>
      <c r="V16" s="62">
        <f t="shared" si="1"/>
        <v>18.149999999999999</v>
      </c>
      <c r="W16" s="62">
        <f t="shared" si="1"/>
        <v>11.72</v>
      </c>
      <c r="X16" s="62">
        <f t="shared" si="1"/>
        <v>15.706</v>
      </c>
      <c r="Y16" s="62">
        <f t="shared" si="1"/>
        <v>48.83</v>
      </c>
      <c r="Z16" s="63" t="str">
        <f t="shared" si="1"/>
        <v/>
      </c>
      <c r="AA16" s="64">
        <f>SUM(AA10:AA15)</f>
        <v>407.90800000000002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2.5840000000000001</v>
      </c>
      <c r="C20" s="77">
        <v>2.5590000000000002</v>
      </c>
      <c r="D20" s="77">
        <v>2.5720000000000001</v>
      </c>
      <c r="E20" s="77">
        <v>2.6059999999999999</v>
      </c>
      <c r="F20" s="77">
        <v>2.6920000000000002</v>
      </c>
      <c r="G20" s="77">
        <v>3.1840000000000002</v>
      </c>
      <c r="H20" s="77">
        <v>3.89</v>
      </c>
      <c r="I20" s="77">
        <v>4.4009999999999998</v>
      </c>
      <c r="J20" s="77">
        <v>4.593</v>
      </c>
      <c r="K20" s="77">
        <v>4.6609999999999996</v>
      </c>
      <c r="L20" s="77">
        <v>4.6269999999999998</v>
      </c>
      <c r="M20" s="77">
        <v>4.59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42.959000000000003</v>
      </c>
    </row>
    <row r="21" spans="1:27" ht="24.95" customHeight="1" x14ac:dyDescent="0.2">
      <c r="A21" s="75" t="s">
        <v>16</v>
      </c>
      <c r="B21" s="80">
        <v>2.782</v>
      </c>
      <c r="C21" s="81">
        <v>4.3610000000000007</v>
      </c>
      <c r="D21" s="81">
        <v>4.5519999999999996</v>
      </c>
      <c r="E21" s="81">
        <v>3.8819999999999997</v>
      </c>
      <c r="F21" s="81">
        <v>2.3109999999999999</v>
      </c>
      <c r="G21" s="81">
        <v>3.181</v>
      </c>
      <c r="H21" s="81">
        <v>6.577</v>
      </c>
      <c r="I21" s="81">
        <v>8.9690000000000012</v>
      </c>
      <c r="J21" s="81">
        <v>13.096</v>
      </c>
      <c r="K21" s="81">
        <v>13.849</v>
      </c>
      <c r="L21" s="81">
        <v>10.365</v>
      </c>
      <c r="M21" s="81">
        <v>12.024999999999999</v>
      </c>
      <c r="N21" s="81">
        <v>1.7130000000000001</v>
      </c>
      <c r="O21" s="81">
        <v>2.2640000000000002</v>
      </c>
      <c r="P21" s="81">
        <v>1.4159999999999999</v>
      </c>
      <c r="Q21" s="81">
        <v>1.391</v>
      </c>
      <c r="R21" s="81">
        <v>0.55599999999999994</v>
      </c>
      <c r="S21" s="81"/>
      <c r="T21" s="81">
        <v>3.0340000000000003</v>
      </c>
      <c r="U21" s="81">
        <v>2</v>
      </c>
      <c r="V21" s="81">
        <v>2.657</v>
      </c>
      <c r="W21" s="81">
        <v>2</v>
      </c>
      <c r="X21" s="81"/>
      <c r="Y21" s="81"/>
      <c r="Z21" s="78"/>
      <c r="AA21" s="79">
        <f t="shared" si="2"/>
        <v>102.98099999999998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5.3659999999999997</v>
      </c>
      <c r="C25" s="88">
        <f t="shared" ref="C25:Z25" si="3">IF(LEN(C$2)&gt;0,SUM(C19:C24),"")</f>
        <v>6.9200000000000008</v>
      </c>
      <c r="D25" s="88">
        <f t="shared" si="3"/>
        <v>7.1239999999999997</v>
      </c>
      <c r="E25" s="88">
        <f t="shared" si="3"/>
        <v>6.4879999999999995</v>
      </c>
      <c r="F25" s="88">
        <f t="shared" si="3"/>
        <v>5.0030000000000001</v>
      </c>
      <c r="G25" s="88">
        <f t="shared" si="3"/>
        <v>6.3650000000000002</v>
      </c>
      <c r="H25" s="88">
        <f t="shared" si="3"/>
        <v>10.467000000000001</v>
      </c>
      <c r="I25" s="88">
        <f t="shared" si="3"/>
        <v>13.370000000000001</v>
      </c>
      <c r="J25" s="88">
        <f t="shared" si="3"/>
        <v>17.689</v>
      </c>
      <c r="K25" s="88">
        <f t="shared" si="3"/>
        <v>18.509999999999998</v>
      </c>
      <c r="L25" s="88">
        <f t="shared" si="3"/>
        <v>14.992000000000001</v>
      </c>
      <c r="M25" s="88">
        <f t="shared" si="3"/>
        <v>16.614999999999998</v>
      </c>
      <c r="N25" s="88">
        <f t="shared" si="3"/>
        <v>1.7130000000000001</v>
      </c>
      <c r="O25" s="88">
        <f t="shared" si="3"/>
        <v>2.2640000000000002</v>
      </c>
      <c r="P25" s="88">
        <f t="shared" si="3"/>
        <v>1.4159999999999999</v>
      </c>
      <c r="Q25" s="88">
        <f t="shared" si="3"/>
        <v>1.391</v>
      </c>
      <c r="R25" s="88">
        <f t="shared" si="3"/>
        <v>0.55599999999999994</v>
      </c>
      <c r="S25" s="88">
        <f t="shared" si="3"/>
        <v>0</v>
      </c>
      <c r="T25" s="88">
        <f t="shared" si="3"/>
        <v>3.0340000000000003</v>
      </c>
      <c r="U25" s="88">
        <f t="shared" si="3"/>
        <v>2</v>
      </c>
      <c r="V25" s="88">
        <f t="shared" si="3"/>
        <v>2.657</v>
      </c>
      <c r="W25" s="88">
        <f t="shared" si="3"/>
        <v>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145.94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18.827000000000002</v>
      </c>
      <c r="C29" s="77">
        <v>22.741</v>
      </c>
      <c r="D29" s="77">
        <v>22.158999999999999</v>
      </c>
      <c r="E29" s="77">
        <v>19.068999999999999</v>
      </c>
      <c r="F29" s="77">
        <v>22.391999999999999</v>
      </c>
      <c r="G29" s="77">
        <v>28.271999999999998</v>
      </c>
      <c r="H29" s="77">
        <v>26.367000000000001</v>
      </c>
      <c r="I29" s="77">
        <v>56.304000000000002</v>
      </c>
      <c r="J29" s="77">
        <v>60.423000000000002</v>
      </c>
      <c r="K29" s="77">
        <v>53.345999999999997</v>
      </c>
      <c r="L29" s="77">
        <v>15.207000000000001</v>
      </c>
      <c r="M29" s="77">
        <v>16.614999999999998</v>
      </c>
      <c r="N29" s="77">
        <v>1.752</v>
      </c>
      <c r="O29" s="77">
        <v>2.62</v>
      </c>
      <c r="P29" s="77">
        <v>1.552</v>
      </c>
      <c r="Q29" s="77">
        <v>11.397</v>
      </c>
      <c r="R29" s="77">
        <v>3.8919999999999999</v>
      </c>
      <c r="S29" s="77">
        <v>22.352</v>
      </c>
      <c r="T29" s="77">
        <v>26.984000000000002</v>
      </c>
      <c r="U29" s="77">
        <v>22.513999999999999</v>
      </c>
      <c r="V29" s="77">
        <v>20.806999999999999</v>
      </c>
      <c r="W29" s="77">
        <v>13.72</v>
      </c>
      <c r="X29" s="77">
        <v>15.706</v>
      </c>
      <c r="Y29" s="77">
        <v>48.83</v>
      </c>
      <c r="Z29" s="78"/>
      <c r="AA29" s="79">
        <f>SUM(B29:Z29)</f>
        <v>553.84800000000007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18.827000000000002</v>
      </c>
      <c r="C31" s="62">
        <f t="shared" ref="C31:Z31" si="4">IF(LEN(C$2)&gt;0,SUM(C28:C30),"")</f>
        <v>22.741</v>
      </c>
      <c r="D31" s="62">
        <f t="shared" si="4"/>
        <v>22.158999999999999</v>
      </c>
      <c r="E31" s="62">
        <f t="shared" si="4"/>
        <v>19.068999999999999</v>
      </c>
      <c r="F31" s="62">
        <f t="shared" si="4"/>
        <v>22.391999999999999</v>
      </c>
      <c r="G31" s="62">
        <f t="shared" si="4"/>
        <v>28.271999999999998</v>
      </c>
      <c r="H31" s="62">
        <f t="shared" si="4"/>
        <v>26.367000000000001</v>
      </c>
      <c r="I31" s="62">
        <f t="shared" si="4"/>
        <v>56.304000000000002</v>
      </c>
      <c r="J31" s="62">
        <f t="shared" si="4"/>
        <v>60.423000000000002</v>
      </c>
      <c r="K31" s="62">
        <f t="shared" si="4"/>
        <v>53.345999999999997</v>
      </c>
      <c r="L31" s="62">
        <f t="shared" si="4"/>
        <v>15.207000000000001</v>
      </c>
      <c r="M31" s="62">
        <f t="shared" si="4"/>
        <v>16.614999999999998</v>
      </c>
      <c r="N31" s="62">
        <f t="shared" si="4"/>
        <v>1.752</v>
      </c>
      <c r="O31" s="62">
        <f t="shared" si="4"/>
        <v>2.62</v>
      </c>
      <c r="P31" s="62">
        <f t="shared" si="4"/>
        <v>1.552</v>
      </c>
      <c r="Q31" s="62">
        <f t="shared" si="4"/>
        <v>11.397</v>
      </c>
      <c r="R31" s="62">
        <f t="shared" si="4"/>
        <v>3.8919999999999999</v>
      </c>
      <c r="S31" s="62">
        <f t="shared" si="4"/>
        <v>22.352</v>
      </c>
      <c r="T31" s="62">
        <f t="shared" si="4"/>
        <v>26.984000000000002</v>
      </c>
      <c r="U31" s="62">
        <f t="shared" si="4"/>
        <v>22.513999999999999</v>
      </c>
      <c r="V31" s="62">
        <f t="shared" si="4"/>
        <v>20.806999999999999</v>
      </c>
      <c r="W31" s="62">
        <f t="shared" si="4"/>
        <v>13.72</v>
      </c>
      <c r="X31" s="62">
        <f t="shared" si="4"/>
        <v>15.706</v>
      </c>
      <c r="Y31" s="62">
        <f t="shared" si="4"/>
        <v>48.83</v>
      </c>
      <c r="Z31" s="63" t="str">
        <f t="shared" si="4"/>
        <v/>
      </c>
      <c r="AA31" s="64">
        <f>SUM(AA28:AA30)</f>
        <v>553.84800000000007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30.8</v>
      </c>
      <c r="M38" s="99">
        <v>6.9</v>
      </c>
      <c r="N38" s="99">
        <v>18.5</v>
      </c>
      <c r="O38" s="99">
        <v>15.5</v>
      </c>
      <c r="P38" s="99">
        <v>14.7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30.8</v>
      </c>
      <c r="M39" s="88">
        <f t="shared" si="6"/>
        <v>6.9</v>
      </c>
      <c r="N39" s="88">
        <f t="shared" si="6"/>
        <v>18.5</v>
      </c>
      <c r="O39" s="88">
        <f t="shared" si="6"/>
        <v>15.5</v>
      </c>
      <c r="P39" s="88">
        <f t="shared" si="6"/>
        <v>14.7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30.8</v>
      </c>
      <c r="M46" s="99">
        <v>6.9</v>
      </c>
      <c r="N46" s="99">
        <v>18.5</v>
      </c>
      <c r="O46" s="99">
        <v>15.5</v>
      </c>
      <c r="P46" s="99">
        <v>14.7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30.8</v>
      </c>
      <c r="M48" s="88">
        <f t="shared" si="8"/>
        <v>6.9</v>
      </c>
      <c r="N48" s="88">
        <f t="shared" si="8"/>
        <v>18.5</v>
      </c>
      <c r="O48" s="88">
        <f t="shared" si="8"/>
        <v>15.5</v>
      </c>
      <c r="P48" s="88">
        <f t="shared" si="8"/>
        <v>14.7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18.826999999999998</v>
      </c>
      <c r="C51" s="88">
        <f t="shared" si="10"/>
        <v>22.741000000000003</v>
      </c>
      <c r="D51" s="88">
        <f t="shared" si="10"/>
        <v>22.158999999999999</v>
      </c>
      <c r="E51" s="88">
        <f t="shared" si="10"/>
        <v>19.068999999999999</v>
      </c>
      <c r="F51" s="88">
        <f t="shared" si="10"/>
        <v>22.391999999999999</v>
      </c>
      <c r="G51" s="88">
        <f t="shared" si="10"/>
        <v>28.271999999999998</v>
      </c>
      <c r="H51" s="88">
        <f t="shared" si="10"/>
        <v>26.367000000000001</v>
      </c>
      <c r="I51" s="88">
        <f t="shared" si="10"/>
        <v>56.304000000000002</v>
      </c>
      <c r="J51" s="88">
        <f t="shared" si="10"/>
        <v>60.423000000000002</v>
      </c>
      <c r="K51" s="88">
        <f t="shared" si="10"/>
        <v>53.345999999999997</v>
      </c>
      <c r="L51" s="88">
        <f t="shared" si="10"/>
        <v>46.007000000000005</v>
      </c>
      <c r="M51" s="88">
        <f t="shared" si="10"/>
        <v>23.515000000000001</v>
      </c>
      <c r="N51" s="88">
        <f t="shared" si="10"/>
        <v>20.251999999999999</v>
      </c>
      <c r="O51" s="88">
        <f t="shared" si="10"/>
        <v>18.12</v>
      </c>
      <c r="P51" s="88">
        <f t="shared" si="10"/>
        <v>16.251999999999999</v>
      </c>
      <c r="Q51" s="88">
        <f t="shared" si="10"/>
        <v>11.397</v>
      </c>
      <c r="R51" s="88">
        <f t="shared" si="10"/>
        <v>3.8919999999999999</v>
      </c>
      <c r="S51" s="88">
        <f t="shared" si="10"/>
        <v>22.352</v>
      </c>
      <c r="T51" s="88">
        <f t="shared" si="10"/>
        <v>26.983999999999998</v>
      </c>
      <c r="U51" s="88">
        <f t="shared" si="10"/>
        <v>22.513999999999999</v>
      </c>
      <c r="V51" s="88">
        <f t="shared" si="10"/>
        <v>20.806999999999999</v>
      </c>
      <c r="W51" s="88">
        <f t="shared" si="10"/>
        <v>13.72</v>
      </c>
      <c r="X51" s="88">
        <f t="shared" si="10"/>
        <v>15.706</v>
      </c>
      <c r="Y51" s="88">
        <f t="shared" si="10"/>
        <v>48.83</v>
      </c>
      <c r="Z51" s="89" t="str">
        <f t="shared" si="10"/>
        <v/>
      </c>
      <c r="AA51" s="105">
        <f>SUM(B51:Z51)</f>
        <v>640.24800000000005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18.827000000000002</v>
      </c>
      <c r="C4" s="18">
        <v>22.741</v>
      </c>
      <c r="D4" s="18">
        <v>22.158999999999999</v>
      </c>
      <c r="E4" s="18">
        <v>19.068999999999999</v>
      </c>
      <c r="F4" s="18">
        <v>22.391999999999999</v>
      </c>
      <c r="G4" s="18">
        <v>28.271999999999991</v>
      </c>
      <c r="H4" s="18">
        <v>26.367000000000001</v>
      </c>
      <c r="I4" s="18">
        <v>56.28</v>
      </c>
      <c r="J4" s="18">
        <v>60.427</v>
      </c>
      <c r="K4" s="18">
        <v>53.374000000000002</v>
      </c>
      <c r="L4" s="18">
        <v>46.036999999999992</v>
      </c>
      <c r="M4" s="18">
        <v>23.507999999999996</v>
      </c>
      <c r="N4" s="18">
        <v>20.291999999999998</v>
      </c>
      <c r="O4" s="18">
        <v>18.101000000000003</v>
      </c>
      <c r="P4" s="18">
        <v>16.269000000000002</v>
      </c>
      <c r="Q4" s="18">
        <v>11.391</v>
      </c>
      <c r="R4" s="18">
        <v>3.8919999999999999</v>
      </c>
      <c r="S4" s="18">
        <v>22.351999999999997</v>
      </c>
      <c r="T4" s="18">
        <v>26.983999999999995</v>
      </c>
      <c r="U4" s="18">
        <v>22.513999999999999</v>
      </c>
      <c r="V4" s="18">
        <v>20.806999999999999</v>
      </c>
      <c r="W4" s="18">
        <v>13.72</v>
      </c>
      <c r="X4" s="18">
        <v>15.706000000000003</v>
      </c>
      <c r="Y4" s="18">
        <v>48.847000000000001</v>
      </c>
      <c r="Z4" s="19"/>
      <c r="AA4" s="20">
        <f>SUM(B4:Z4)</f>
        <v>640.32799999999997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253</v>
      </c>
      <c r="C7" s="28">
        <v>333</v>
      </c>
      <c r="D7" s="28">
        <v>333</v>
      </c>
      <c r="E7" s="28">
        <v>262</v>
      </c>
      <c r="F7" s="28">
        <v>316</v>
      </c>
      <c r="G7" s="28">
        <v>337</v>
      </c>
      <c r="H7" s="28">
        <v>344</v>
      </c>
      <c r="I7" s="28">
        <v>330</v>
      </c>
      <c r="J7" s="28">
        <v>336</v>
      </c>
      <c r="K7" s="28">
        <v>251</v>
      </c>
      <c r="L7" s="28">
        <v>204.99</v>
      </c>
      <c r="M7" s="28">
        <v>208.28</v>
      </c>
      <c r="N7" s="28">
        <v>197.65</v>
      </c>
      <c r="O7" s="28">
        <v>189.9</v>
      </c>
      <c r="P7" s="28">
        <v>189.9</v>
      </c>
      <c r="Q7" s="28">
        <v>216.99</v>
      </c>
      <c r="R7" s="28">
        <v>266.31</v>
      </c>
      <c r="S7" s="28">
        <v>344</v>
      </c>
      <c r="T7" s="28">
        <v>347.07</v>
      </c>
      <c r="U7" s="28">
        <v>355.84</v>
      </c>
      <c r="V7" s="28">
        <v>343.79</v>
      </c>
      <c r="W7" s="28">
        <v>282.14999999999998</v>
      </c>
      <c r="X7" s="28">
        <v>262.17</v>
      </c>
      <c r="Y7" s="28">
        <v>235.99</v>
      </c>
      <c r="Z7" s="29"/>
      <c r="AA7" s="30">
        <f>IF(SUM(B7:Z7)&lt;&gt;0,AVERAGEIF(B7:Z7,"&lt;&gt;"""),"")</f>
        <v>280.83458333333334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18.218</v>
      </c>
      <c r="C14" s="57">
        <v>21.991</v>
      </c>
      <c r="D14" s="57">
        <v>21.817</v>
      </c>
      <c r="E14" s="57">
        <v>17.968999999999998</v>
      </c>
      <c r="F14" s="57">
        <v>19.659000000000002</v>
      </c>
      <c r="G14" s="57">
        <v>27.523999999999994</v>
      </c>
      <c r="H14" s="57">
        <v>25.112000000000002</v>
      </c>
      <c r="I14" s="57">
        <v>0.28000000000000003</v>
      </c>
      <c r="J14" s="57">
        <v>2.7E-2</v>
      </c>
      <c r="K14" s="57">
        <v>29.274000000000001</v>
      </c>
      <c r="L14" s="57">
        <v>46.036999999999992</v>
      </c>
      <c r="M14" s="57">
        <v>21.107999999999997</v>
      </c>
      <c r="N14" s="57">
        <v>17.414000000000001</v>
      </c>
      <c r="O14" s="57">
        <v>16.803000000000001</v>
      </c>
      <c r="P14" s="57">
        <v>14.770000000000001</v>
      </c>
      <c r="Q14" s="57">
        <v>4.766</v>
      </c>
      <c r="R14" s="57"/>
      <c r="S14" s="57">
        <v>22.351999999999997</v>
      </c>
      <c r="T14" s="57">
        <v>26.397999999999996</v>
      </c>
      <c r="U14" s="57">
        <v>22.204999999999998</v>
      </c>
      <c r="V14" s="57">
        <v>20.806999999999999</v>
      </c>
      <c r="W14" s="57">
        <v>13.414000000000001</v>
      </c>
      <c r="X14" s="57">
        <v>15.418000000000003</v>
      </c>
      <c r="Y14" s="57">
        <v>11.247</v>
      </c>
      <c r="Z14" s="58"/>
      <c r="AA14" s="59">
        <f t="shared" si="0"/>
        <v>434.6099999999999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18.218</v>
      </c>
      <c r="C16" s="62">
        <f t="shared" ref="C16:Z16" si="1">IF(LEN(C$2)&gt;0,SUM(C10:C15),"")</f>
        <v>21.991</v>
      </c>
      <c r="D16" s="62">
        <f t="shared" si="1"/>
        <v>21.817</v>
      </c>
      <c r="E16" s="62">
        <f t="shared" si="1"/>
        <v>17.968999999999998</v>
      </c>
      <c r="F16" s="62">
        <f t="shared" si="1"/>
        <v>19.659000000000002</v>
      </c>
      <c r="G16" s="62">
        <f t="shared" si="1"/>
        <v>27.523999999999994</v>
      </c>
      <c r="H16" s="62">
        <f t="shared" si="1"/>
        <v>25.112000000000002</v>
      </c>
      <c r="I16" s="62">
        <f t="shared" si="1"/>
        <v>0.28000000000000003</v>
      </c>
      <c r="J16" s="62">
        <f t="shared" si="1"/>
        <v>2.7E-2</v>
      </c>
      <c r="K16" s="62">
        <f t="shared" si="1"/>
        <v>29.274000000000001</v>
      </c>
      <c r="L16" s="62">
        <f t="shared" si="1"/>
        <v>46.036999999999992</v>
      </c>
      <c r="M16" s="62">
        <f t="shared" si="1"/>
        <v>21.107999999999997</v>
      </c>
      <c r="N16" s="62">
        <f t="shared" si="1"/>
        <v>17.414000000000001</v>
      </c>
      <c r="O16" s="62">
        <f t="shared" si="1"/>
        <v>16.803000000000001</v>
      </c>
      <c r="P16" s="62">
        <f t="shared" si="1"/>
        <v>14.770000000000001</v>
      </c>
      <c r="Q16" s="62">
        <f t="shared" si="1"/>
        <v>4.766</v>
      </c>
      <c r="R16" s="62">
        <f t="shared" si="1"/>
        <v>0</v>
      </c>
      <c r="S16" s="62">
        <f t="shared" si="1"/>
        <v>22.351999999999997</v>
      </c>
      <c r="T16" s="62">
        <f t="shared" si="1"/>
        <v>26.397999999999996</v>
      </c>
      <c r="U16" s="62">
        <f t="shared" si="1"/>
        <v>22.204999999999998</v>
      </c>
      <c r="V16" s="62">
        <f t="shared" si="1"/>
        <v>20.806999999999999</v>
      </c>
      <c r="W16" s="62">
        <f t="shared" si="1"/>
        <v>13.414000000000001</v>
      </c>
      <c r="X16" s="62">
        <f t="shared" si="1"/>
        <v>15.418000000000003</v>
      </c>
      <c r="Y16" s="62">
        <f t="shared" si="1"/>
        <v>11.247</v>
      </c>
      <c r="Z16" s="63" t="str">
        <f t="shared" si="1"/>
        <v/>
      </c>
      <c r="AA16" s="64">
        <f>SUM(AA10:AA15)</f>
        <v>434.6099999999999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4.5999999999999996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0.60899999999999999</v>
      </c>
      <c r="C21" s="81">
        <v>0.75</v>
      </c>
      <c r="D21" s="81">
        <v>0.34200000000000003</v>
      </c>
      <c r="E21" s="81"/>
      <c r="F21" s="81">
        <v>1.633</v>
      </c>
      <c r="G21" s="81">
        <v>0.748</v>
      </c>
      <c r="H21" s="81">
        <v>1.2550000000000001</v>
      </c>
      <c r="I21" s="81"/>
      <c r="J21" s="81"/>
      <c r="K21" s="81"/>
      <c r="L21" s="81"/>
      <c r="M21" s="81">
        <v>2.4</v>
      </c>
      <c r="N21" s="81">
        <v>2.0779999999999998</v>
      </c>
      <c r="O21" s="81">
        <v>0.498</v>
      </c>
      <c r="P21" s="81">
        <v>0.69899999999999995</v>
      </c>
      <c r="Q21" s="81">
        <v>1.0249999999999999</v>
      </c>
      <c r="R21" s="81">
        <v>3.8919999999999999</v>
      </c>
      <c r="S21" s="81"/>
      <c r="T21" s="81">
        <v>0.58599999999999997</v>
      </c>
      <c r="U21" s="81">
        <v>0.309</v>
      </c>
      <c r="V21" s="81"/>
      <c r="W21" s="81">
        <v>0.30599999999999999</v>
      </c>
      <c r="X21" s="81">
        <v>0.28799999999999998</v>
      </c>
      <c r="Y21" s="81"/>
      <c r="Z21" s="78"/>
      <c r="AA21" s="79">
        <f t="shared" si="2"/>
        <v>17.417999999999999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0.60899999999999999</v>
      </c>
      <c r="C25" s="88">
        <f t="shared" si="3"/>
        <v>0.75</v>
      </c>
      <c r="D25" s="88">
        <f t="shared" si="3"/>
        <v>0.34200000000000003</v>
      </c>
      <c r="E25" s="88">
        <f t="shared" si="3"/>
        <v>1.1000000000000001</v>
      </c>
      <c r="F25" s="88">
        <f t="shared" si="3"/>
        <v>2.7330000000000001</v>
      </c>
      <c r="G25" s="88">
        <f t="shared" si="3"/>
        <v>0.748</v>
      </c>
      <c r="H25" s="88">
        <f t="shared" si="3"/>
        <v>1.2550000000000001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2.4</v>
      </c>
      <c r="N25" s="88">
        <f t="shared" si="3"/>
        <v>2.8780000000000001</v>
      </c>
      <c r="O25" s="88">
        <f t="shared" si="3"/>
        <v>1.298</v>
      </c>
      <c r="P25" s="88">
        <f t="shared" si="3"/>
        <v>1.4990000000000001</v>
      </c>
      <c r="Q25" s="88">
        <f t="shared" si="3"/>
        <v>1.0249999999999999</v>
      </c>
      <c r="R25" s="88">
        <f t="shared" si="3"/>
        <v>3.8919999999999999</v>
      </c>
      <c r="S25" s="88">
        <f t="shared" si="3"/>
        <v>0</v>
      </c>
      <c r="T25" s="88">
        <f t="shared" si="3"/>
        <v>0.58599999999999997</v>
      </c>
      <c r="U25" s="88">
        <f t="shared" si="3"/>
        <v>0.309</v>
      </c>
      <c r="V25" s="88">
        <f t="shared" si="3"/>
        <v>0</v>
      </c>
      <c r="W25" s="88">
        <f t="shared" si="3"/>
        <v>0.30599999999999999</v>
      </c>
      <c r="X25" s="88">
        <f t="shared" si="3"/>
        <v>0.28799999999999998</v>
      </c>
      <c r="Y25" s="88">
        <f t="shared" si="3"/>
        <v>0</v>
      </c>
      <c r="Z25" s="89">
        <f t="shared" si="3"/>
        <v>0</v>
      </c>
      <c r="AA25" s="90">
        <f t="shared" si="3"/>
        <v>22.018000000000001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18.827000000000002</v>
      </c>
      <c r="C29" s="77">
        <v>22.741</v>
      </c>
      <c r="D29" s="77">
        <v>22.158999999999999</v>
      </c>
      <c r="E29" s="77">
        <v>19.068999999999999</v>
      </c>
      <c r="F29" s="77">
        <v>22.391999999999999</v>
      </c>
      <c r="G29" s="77">
        <v>28.271999999999998</v>
      </c>
      <c r="H29" s="77">
        <v>26.367000000000001</v>
      </c>
      <c r="I29" s="77">
        <v>0.28000000000000003</v>
      </c>
      <c r="J29" s="77">
        <v>2.7E-2</v>
      </c>
      <c r="K29" s="77">
        <v>29.274000000000001</v>
      </c>
      <c r="L29" s="77">
        <v>46.036999999999999</v>
      </c>
      <c r="M29" s="77">
        <v>23.507999999999999</v>
      </c>
      <c r="N29" s="77">
        <v>20.292000000000002</v>
      </c>
      <c r="O29" s="77">
        <v>18.100999999999999</v>
      </c>
      <c r="P29" s="77">
        <v>16.268999999999998</v>
      </c>
      <c r="Q29" s="77">
        <v>5.7910000000000004</v>
      </c>
      <c r="R29" s="77">
        <v>3.8919999999999999</v>
      </c>
      <c r="S29" s="77">
        <v>22.352</v>
      </c>
      <c r="T29" s="77">
        <v>26.984000000000002</v>
      </c>
      <c r="U29" s="77">
        <v>22.513999999999999</v>
      </c>
      <c r="V29" s="77">
        <v>20.806999999999999</v>
      </c>
      <c r="W29" s="77">
        <v>13.72</v>
      </c>
      <c r="X29" s="77">
        <v>15.706</v>
      </c>
      <c r="Y29" s="77">
        <v>11.247</v>
      </c>
      <c r="Z29" s="78"/>
      <c r="AA29" s="79">
        <f>SUM(B29:Z29)</f>
        <v>456.62800000000004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18.827000000000002</v>
      </c>
      <c r="C31" s="62">
        <f t="shared" si="4"/>
        <v>22.741</v>
      </c>
      <c r="D31" s="62">
        <f t="shared" si="4"/>
        <v>22.158999999999999</v>
      </c>
      <c r="E31" s="62">
        <f t="shared" si="4"/>
        <v>19.068999999999999</v>
      </c>
      <c r="F31" s="62">
        <f t="shared" si="4"/>
        <v>22.391999999999999</v>
      </c>
      <c r="G31" s="62">
        <f t="shared" si="4"/>
        <v>28.271999999999998</v>
      </c>
      <c r="H31" s="62">
        <f t="shared" si="4"/>
        <v>26.367000000000001</v>
      </c>
      <c r="I31" s="62">
        <f t="shared" si="4"/>
        <v>0.28000000000000003</v>
      </c>
      <c r="J31" s="62">
        <f t="shared" si="4"/>
        <v>2.7E-2</v>
      </c>
      <c r="K31" s="62">
        <f t="shared" si="4"/>
        <v>29.274000000000001</v>
      </c>
      <c r="L31" s="62">
        <f t="shared" si="4"/>
        <v>46.036999999999999</v>
      </c>
      <c r="M31" s="62">
        <f t="shared" si="4"/>
        <v>23.507999999999999</v>
      </c>
      <c r="N31" s="62">
        <f t="shared" si="4"/>
        <v>20.292000000000002</v>
      </c>
      <c r="O31" s="62">
        <f t="shared" si="4"/>
        <v>18.100999999999999</v>
      </c>
      <c r="P31" s="62">
        <f t="shared" si="4"/>
        <v>16.268999999999998</v>
      </c>
      <c r="Q31" s="62">
        <f t="shared" si="4"/>
        <v>5.7910000000000004</v>
      </c>
      <c r="R31" s="62">
        <f t="shared" si="4"/>
        <v>3.8919999999999999</v>
      </c>
      <c r="S31" s="62">
        <f t="shared" si="4"/>
        <v>22.352</v>
      </c>
      <c r="T31" s="62">
        <f t="shared" si="4"/>
        <v>26.984000000000002</v>
      </c>
      <c r="U31" s="62">
        <f t="shared" si="4"/>
        <v>22.513999999999999</v>
      </c>
      <c r="V31" s="62">
        <f t="shared" si="4"/>
        <v>20.806999999999999</v>
      </c>
      <c r="W31" s="62">
        <f t="shared" si="4"/>
        <v>13.72</v>
      </c>
      <c r="X31" s="62">
        <f t="shared" si="4"/>
        <v>15.706</v>
      </c>
      <c r="Y31" s="62">
        <f t="shared" si="4"/>
        <v>11.247</v>
      </c>
      <c r="Z31" s="63">
        <f t="shared" si="4"/>
        <v>0</v>
      </c>
      <c r="AA31" s="64">
        <f t="shared" si="4"/>
        <v>456.62800000000004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56</v>
      </c>
      <c r="J38" s="99">
        <v>60.4</v>
      </c>
      <c r="K38" s="99">
        <v>24.1</v>
      </c>
      <c r="L38" s="99"/>
      <c r="M38" s="99"/>
      <c r="N38" s="99"/>
      <c r="O38" s="99"/>
      <c r="P38" s="99"/>
      <c r="Q38" s="99">
        <v>5.6</v>
      </c>
      <c r="R38" s="99"/>
      <c r="S38" s="99"/>
      <c r="T38" s="99"/>
      <c r="U38" s="99"/>
      <c r="V38" s="99"/>
      <c r="W38" s="99"/>
      <c r="X38" s="99"/>
      <c r="Y38" s="99">
        <v>37.6</v>
      </c>
      <c r="Z38" s="100"/>
      <c r="AA38" s="79">
        <f t="shared" si="5"/>
        <v>183.7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56</v>
      </c>
      <c r="J39" s="88">
        <f t="shared" si="6"/>
        <v>60.4</v>
      </c>
      <c r="K39" s="88">
        <f t="shared" si="6"/>
        <v>24.1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37.6</v>
      </c>
      <c r="Z39" s="89">
        <f t="shared" si="6"/>
        <v>0</v>
      </c>
      <c r="AA39" s="90">
        <f t="shared" si="5"/>
        <v>183.7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56</v>
      </c>
      <c r="J46" s="99">
        <v>60.4</v>
      </c>
      <c r="K46" s="99">
        <v>24.1</v>
      </c>
      <c r="L46" s="99"/>
      <c r="M46" s="99"/>
      <c r="N46" s="99"/>
      <c r="O46" s="99"/>
      <c r="P46" s="99"/>
      <c r="Q46" s="99">
        <v>5.6</v>
      </c>
      <c r="R46" s="99"/>
      <c r="S46" s="99"/>
      <c r="T46" s="99"/>
      <c r="U46" s="99"/>
      <c r="V46" s="99"/>
      <c r="W46" s="99"/>
      <c r="X46" s="99"/>
      <c r="Y46" s="99">
        <v>37.6</v>
      </c>
      <c r="Z46" s="100"/>
      <c r="AA46" s="79">
        <f t="shared" si="7"/>
        <v>183.7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56</v>
      </c>
      <c r="J48" s="88">
        <f t="shared" si="8"/>
        <v>60.4</v>
      </c>
      <c r="K48" s="88">
        <f t="shared" si="8"/>
        <v>24.1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37.6</v>
      </c>
      <c r="Z48" s="89">
        <f t="shared" si="8"/>
        <v>0</v>
      </c>
      <c r="AA48" s="90">
        <f t="shared" si="7"/>
        <v>183.7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18.826999999999998</v>
      </c>
      <c r="C51" s="88">
        <f t="shared" si="10"/>
        <v>22.741</v>
      </c>
      <c r="D51" s="88">
        <f t="shared" si="10"/>
        <v>22.158999999999999</v>
      </c>
      <c r="E51" s="88">
        <f t="shared" si="10"/>
        <v>19.068999999999999</v>
      </c>
      <c r="F51" s="88">
        <f t="shared" si="10"/>
        <v>22.392000000000003</v>
      </c>
      <c r="G51" s="88">
        <f t="shared" si="10"/>
        <v>28.271999999999995</v>
      </c>
      <c r="H51" s="88">
        <f t="shared" si="10"/>
        <v>26.367000000000001</v>
      </c>
      <c r="I51" s="88">
        <f t="shared" si="10"/>
        <v>56.28</v>
      </c>
      <c r="J51" s="88">
        <f t="shared" si="10"/>
        <v>60.427</v>
      </c>
      <c r="K51" s="88">
        <f t="shared" si="10"/>
        <v>53.374000000000002</v>
      </c>
      <c r="L51" s="88">
        <f t="shared" si="10"/>
        <v>46.036999999999992</v>
      </c>
      <c r="M51" s="88">
        <f t="shared" si="10"/>
        <v>23.507999999999996</v>
      </c>
      <c r="N51" s="88">
        <f t="shared" si="10"/>
        <v>20.292000000000002</v>
      </c>
      <c r="O51" s="88">
        <f t="shared" si="10"/>
        <v>18.100999999999999</v>
      </c>
      <c r="P51" s="88">
        <f t="shared" si="10"/>
        <v>16.269000000000002</v>
      </c>
      <c r="Q51" s="88">
        <f t="shared" si="10"/>
        <v>11.391</v>
      </c>
      <c r="R51" s="88">
        <f t="shared" si="10"/>
        <v>3.8919999999999999</v>
      </c>
      <c r="S51" s="88">
        <f t="shared" si="10"/>
        <v>22.351999999999997</v>
      </c>
      <c r="T51" s="88">
        <f t="shared" si="10"/>
        <v>26.983999999999995</v>
      </c>
      <c r="U51" s="88">
        <f t="shared" si="10"/>
        <v>22.513999999999999</v>
      </c>
      <c r="V51" s="88">
        <f t="shared" si="10"/>
        <v>20.806999999999999</v>
      </c>
      <c r="W51" s="88">
        <f t="shared" si="10"/>
        <v>13.72</v>
      </c>
      <c r="X51" s="88">
        <f t="shared" si="10"/>
        <v>15.706000000000003</v>
      </c>
      <c r="Y51" s="88">
        <f t="shared" si="10"/>
        <v>48.847000000000001</v>
      </c>
      <c r="Z51" s="89">
        <f t="shared" si="10"/>
        <v>0</v>
      </c>
      <c r="AA51" s="105">
        <f>SUM(B51:Z51)</f>
        <v>640.32800000000009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56</v>
      </c>
      <c r="J4" s="18">
        <v>60.4</v>
      </c>
      <c r="K4" s="18">
        <v>24.1</v>
      </c>
      <c r="L4" s="18">
        <v>-30.8</v>
      </c>
      <c r="M4" s="18">
        <v>-6.9</v>
      </c>
      <c r="N4" s="18">
        <v>-18.5</v>
      </c>
      <c r="O4" s="18">
        <v>-15.5</v>
      </c>
      <c r="P4" s="18">
        <v>-14.7</v>
      </c>
      <c r="Q4" s="18">
        <v>5.6</v>
      </c>
      <c r="R4" s="18"/>
      <c r="S4" s="18"/>
      <c r="T4" s="18"/>
      <c r="U4" s="18"/>
      <c r="V4" s="18"/>
      <c r="W4" s="18"/>
      <c r="X4" s="18"/>
      <c r="Y4" s="18">
        <v>37.6</v>
      </c>
      <c r="Z4" s="19"/>
      <c r="AA4" s="112">
        <f>SUM(B4:Z4)</f>
        <v>97.3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253</v>
      </c>
      <c r="C7" s="118">
        <v>333</v>
      </c>
      <c r="D7" s="118">
        <v>333</v>
      </c>
      <c r="E7" s="118">
        <v>262</v>
      </c>
      <c r="F7" s="118">
        <v>316</v>
      </c>
      <c r="G7" s="118">
        <v>337</v>
      </c>
      <c r="H7" s="118">
        <v>344</v>
      </c>
      <c r="I7" s="118">
        <v>330</v>
      </c>
      <c r="J7" s="118">
        <v>336</v>
      </c>
      <c r="K7" s="118">
        <v>251</v>
      </c>
      <c r="L7" s="118">
        <v>204.99</v>
      </c>
      <c r="M7" s="118">
        <v>208.28</v>
      </c>
      <c r="N7" s="118">
        <v>197.65</v>
      </c>
      <c r="O7" s="118">
        <v>189.9</v>
      </c>
      <c r="P7" s="118">
        <v>189.9</v>
      </c>
      <c r="Q7" s="118">
        <v>216.99</v>
      </c>
      <c r="R7" s="118">
        <v>266.31</v>
      </c>
      <c r="S7" s="118">
        <v>344</v>
      </c>
      <c r="T7" s="118">
        <v>347.07</v>
      </c>
      <c r="U7" s="118">
        <v>355.84</v>
      </c>
      <c r="V7" s="118">
        <v>343.79</v>
      </c>
      <c r="W7" s="118">
        <v>282.14999999999998</v>
      </c>
      <c r="X7" s="118">
        <v>262.17</v>
      </c>
      <c r="Y7" s="118">
        <v>235.99</v>
      </c>
      <c r="Z7" s="119"/>
      <c r="AA7" s="120">
        <f>IF(SUM(B7:Z7)&lt;&gt;0,AVERAGEIF(B7:Z7,"&lt;&gt;"""),"")</f>
        <v>280.83458333333334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30.8</v>
      </c>
      <c r="M15" s="134">
        <v>6.9</v>
      </c>
      <c r="N15" s="134">
        <v>18.5</v>
      </c>
      <c r="O15" s="134">
        <v>15.5</v>
      </c>
      <c r="P15" s="134">
        <v>14.7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86.4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30.8</v>
      </c>
      <c r="M16" s="136">
        <f t="shared" si="1"/>
        <v>6.9</v>
      </c>
      <c r="N16" s="136">
        <f t="shared" si="1"/>
        <v>18.5</v>
      </c>
      <c r="O16" s="136">
        <f t="shared" si="1"/>
        <v>15.5</v>
      </c>
      <c r="P16" s="136">
        <f t="shared" si="1"/>
        <v>14.7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86.4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56</v>
      </c>
      <c r="J23" s="134">
        <v>60.4</v>
      </c>
      <c r="K23" s="134">
        <v>24.1</v>
      </c>
      <c r="L23" s="134"/>
      <c r="M23" s="134"/>
      <c r="N23" s="134"/>
      <c r="O23" s="134"/>
      <c r="P23" s="134"/>
      <c r="Q23" s="134">
        <v>5.6</v>
      </c>
      <c r="R23" s="134"/>
      <c r="S23" s="134"/>
      <c r="T23" s="134"/>
      <c r="U23" s="134"/>
      <c r="V23" s="134"/>
      <c r="W23" s="134"/>
      <c r="X23" s="134"/>
      <c r="Y23" s="134">
        <v>37.6</v>
      </c>
      <c r="Z23" s="132"/>
      <c r="AA23" s="133">
        <f t="shared" si="2"/>
        <v>183.7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56</v>
      </c>
      <c r="J24" s="136">
        <f t="shared" si="3"/>
        <v>60.4</v>
      </c>
      <c r="K24" s="136">
        <f t="shared" si="3"/>
        <v>24.1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5.6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37.6</v>
      </c>
      <c r="Z24" s="137" t="str">
        <f t="shared" si="3"/>
        <v/>
      </c>
      <c r="AA24" s="90">
        <f t="shared" si="2"/>
        <v>183.7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2022-04-13T20:21:56Z</dcterms:created>
  <dcterms:modified xsi:type="dcterms:W3CDTF">2022-04-13T20:21:56Z</dcterms:modified>
</cp:coreProperties>
</file>