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<sst xmlns="http://schemas.openxmlformats.org/spreadsheetml/2006/main" count="117" uniqueCount="53">
  <si>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12/04/2022 23:17:37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</si>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</sst>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91.72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10.5</c:v>
                </c:pt>
                <c:pt idx="12">
                  <c:v>33.4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10.675000000000001</c:v>
                </c:pt>
                <c:pt idx="1">
                  <c:v>4.9420000000000002</c:v>
                </c:pt>
                <c:pt idx="2">
                  <c:v>4.21</c:v>
                </c:pt>
                <c:pt idx="3">
                  <c:v>3.39</c:v>
                </c:pt>
                <c:pt idx="4">
                  <c:v>3.41</c:v>
                </c:pt>
                <c:pt idx="5">
                  <c:v>7.234</c:v>
                </c:pt>
                <c:pt idx="6">
                  <c:v>0.79700000000000004</c:v>
                </c:pt>
                <c:pt idx="7">
                  <c:v>1.0820000000000001</c:v>
                </c:pt>
                <c:pt idx="8">
                  <c:v>7.0120000000000005</c:v>
                </c:pt>
                <c:pt idx="9">
                  <c:v>27.913999999999998</c:v>
                </c:pt>
                <c:pt idx="10">
                  <c:v>17.145</c:v>
                </c:pt>
                <c:pt idx="11">
                  <c:v>2.0099999999999998</c:v>
                </c:pt>
                <c:pt idx="12">
                  <c:v>9.8000000000000004E-2</c:v>
                </c:pt>
                <c:pt idx="13">
                  <c:v>39.968999999999994</c:v>
                </c:pt>
                <c:pt idx="14">
                  <c:v>5.7929999999999993</c:v>
                </c:pt>
                <c:pt idx="15">
                  <c:v>4.6109999999999998</c:v>
                </c:pt>
                <c:pt idx="16">
                  <c:v>5.4350000000000005</c:v>
                </c:pt>
                <c:pt idx="17">
                  <c:v>6.5140000000000002</c:v>
                </c:pt>
                <c:pt idx="18">
                  <c:v>2.9489999999999998</c:v>
                </c:pt>
                <c:pt idx="19">
                  <c:v>3.645</c:v>
                </c:pt>
                <c:pt idx="20">
                  <c:v>3.524</c:v>
                </c:pt>
                <c:pt idx="21">
                  <c:v>0.97099999999999997</c:v>
                </c:pt>
                <c:pt idx="22">
                  <c:v>5.4870000000000001</c:v>
                </c:pt>
                <c:pt idx="23">
                  <c:v>3.843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982280"/>
        <c:axId val="197982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18.47</c:v>
                </c:pt>
                <c:pt idx="1">
                  <c:v>12.859</c:v>
                </c:pt>
                <c:pt idx="2">
                  <c:v>12.512</c:v>
                </c:pt>
                <c:pt idx="3">
                  <c:v>27.392999999999997</c:v>
                </c:pt>
                <c:pt idx="4">
                  <c:v>28.334000000000003</c:v>
                </c:pt>
                <c:pt idx="5">
                  <c:v>15.024000000000003</c:v>
                </c:pt>
                <c:pt idx="6">
                  <c:v>17.695999999999998</c:v>
                </c:pt>
                <c:pt idx="7">
                  <c:v>32.339000000000006</c:v>
                </c:pt>
                <c:pt idx="8">
                  <c:v>181.715</c:v>
                </c:pt>
                <c:pt idx="9">
                  <c:v>44.995000000000005</c:v>
                </c:pt>
                <c:pt idx="10">
                  <c:v>28.524000000000001</c:v>
                </c:pt>
                <c:pt idx="11">
                  <c:v>23.219000000000001</c:v>
                </c:pt>
                <c:pt idx="12">
                  <c:v>33.625999999999991</c:v>
                </c:pt>
                <c:pt idx="13">
                  <c:v>40.267000000000003</c:v>
                </c:pt>
                <c:pt idx="14">
                  <c:v>11.684000000000001</c:v>
                </c:pt>
                <c:pt idx="15">
                  <c:v>4.7750000000000004</c:v>
                </c:pt>
                <c:pt idx="16">
                  <c:v>5.6520000000000001</c:v>
                </c:pt>
                <c:pt idx="17">
                  <c:v>6.7980000000000009</c:v>
                </c:pt>
                <c:pt idx="18">
                  <c:v>3.8260000000000001</c:v>
                </c:pt>
                <c:pt idx="19">
                  <c:v>4.7990000000000004</c:v>
                </c:pt>
                <c:pt idx="20">
                  <c:v>7.7139999999999995</c:v>
                </c:pt>
                <c:pt idx="21">
                  <c:v>5.7269999999999994</c:v>
                </c:pt>
                <c:pt idx="22">
                  <c:v>8.661999999999999</c:v>
                </c:pt>
                <c:pt idx="23">
                  <c:v>7.1390000000000002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82280"/>
        <c:axId val="197982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260.94</c:v>
                </c:pt>
                <c:pt idx="1">
                  <c:v>261.95999999999998</c:v>
                </c:pt>
                <c:pt idx="2">
                  <c:v>261.94</c:v>
                </c:pt>
                <c:pt idx="3">
                  <c:v>250.38</c:v>
                </c:pt>
                <c:pt idx="4">
                  <c:v>250.38</c:v>
                </c:pt>
                <c:pt idx="5">
                  <c:v>271.68</c:v>
                </c:pt>
                <c:pt idx="6">
                  <c:v>302.57</c:v>
                </c:pt>
                <c:pt idx="7">
                  <c:v>291.83999999999997</c:v>
                </c:pt>
                <c:pt idx="8">
                  <c:v>287.18</c:v>
                </c:pt>
                <c:pt idx="9">
                  <c:v>272</c:v>
                </c:pt>
                <c:pt idx="10">
                  <c:v>245.75</c:v>
                </c:pt>
                <c:pt idx="11">
                  <c:v>234.99</c:v>
                </c:pt>
                <c:pt idx="12">
                  <c:v>217.68</c:v>
                </c:pt>
                <c:pt idx="13">
                  <c:v>217.04</c:v>
                </c:pt>
                <c:pt idx="14">
                  <c:v>214.8</c:v>
                </c:pt>
                <c:pt idx="15">
                  <c:v>250.4</c:v>
                </c:pt>
                <c:pt idx="16">
                  <c:v>267.27999999999997</c:v>
                </c:pt>
                <c:pt idx="17">
                  <c:v>261.06</c:v>
                </c:pt>
                <c:pt idx="18">
                  <c:v>355.27</c:v>
                </c:pt>
                <c:pt idx="19">
                  <c:v>364.72</c:v>
                </c:pt>
                <c:pt idx="20">
                  <c:v>357.22</c:v>
                </c:pt>
                <c:pt idx="21">
                  <c:v>353.82</c:v>
                </c:pt>
                <c:pt idx="22">
                  <c:v>274.10000000000002</c:v>
                </c:pt>
                <c:pt idx="23">
                  <c:v>261.06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83456"/>
        <c:axId val="197983064"/>
      </c:lineChart>
      <c:catAx>
        <c:axId val="19798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982672"/>
        <c:crosses val="autoZero"/>
        <c:auto val="1"/>
        <c:lblAlgn val="ctr"/>
        <c:lblOffset val="100"/>
        <c:noMultiLvlLbl val="0"/>
      </c:catAx>
      <c:valAx>
        <c:axId val="19798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982280"/>
        <c:crosses val="autoZero"/>
        <c:crossBetween val="between"/>
      </c:valAx>
      <c:valAx>
        <c:axId val="197983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983456"/>
        <c:crosses val="max"/>
        <c:crossBetween val="between"/>
      </c:valAx>
      <c:catAx>
        <c:axId val="197983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7983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18.47</v>
      </c>
      <c r="C4" s="18">
        <v>12.859000000000002</v>
      </c>
      <c r="D4" s="18">
        <v>12.511999999999999</v>
      </c>
      <c r="E4" s="18">
        <v>27.392999999999997</v>
      </c>
      <c r="F4" s="18">
        <v>28.334</v>
      </c>
      <c r="G4" s="18">
        <v>15.024000000000001</v>
      </c>
      <c r="H4" s="18">
        <v>17.695999999999998</v>
      </c>
      <c r="I4" s="18">
        <v>32.338999999999999</v>
      </c>
      <c r="J4" s="18">
        <v>181.703</v>
      </c>
      <c r="K4" s="18">
        <v>44.957999999999998</v>
      </c>
      <c r="L4" s="18">
        <v>28.480999999999998</v>
      </c>
      <c r="M4" s="18">
        <v>23.247</v>
      </c>
      <c r="N4" s="18">
        <v>33.659999999999997</v>
      </c>
      <c r="O4" s="18">
        <v>40.255000000000003</v>
      </c>
      <c r="P4" s="18">
        <v>11.654000000000002</v>
      </c>
      <c r="Q4" s="18">
        <v>4.7750000000000004</v>
      </c>
      <c r="R4" s="18">
        <v>5.6520000000000001</v>
      </c>
      <c r="S4" s="18">
        <v>6.7980000000000009</v>
      </c>
      <c r="T4" s="18">
        <v>3.8260000000000001</v>
      </c>
      <c r="U4" s="18">
        <v>4.7989999999999995</v>
      </c>
      <c r="V4" s="18">
        <v>7.7140000000000004</v>
      </c>
      <c r="W4" s="18">
        <v>5.7270000000000003</v>
      </c>
      <c r="X4" s="18">
        <v>8.6620000000000008</v>
      </c>
      <c r="Y4" s="18">
        <v>7.1389999999999993</v>
      </c>
      <c r="Z4" s="19"/>
      <c r="AA4" s="20">
        <f>SUM(B4:Z4)</f>
        <v>583.67700000000013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260.94</v>
      </c>
      <c r="C7" s="28">
        <v>261.95999999999998</v>
      </c>
      <c r="D7" s="28">
        <v>261.94</v>
      </c>
      <c r="E7" s="28">
        <v>250.38</v>
      </c>
      <c r="F7" s="28">
        <v>250.38</v>
      </c>
      <c r="G7" s="28">
        <v>271.68</v>
      </c>
      <c r="H7" s="28">
        <v>302.57</v>
      </c>
      <c r="I7" s="28">
        <v>291.83999999999997</v>
      </c>
      <c r="J7" s="28">
        <v>287.18</v>
      </c>
      <c r="K7" s="28">
        <v>272</v>
      </c>
      <c r="L7" s="28">
        <v>245.75</v>
      </c>
      <c r="M7" s="28">
        <v>234.99</v>
      </c>
      <c r="N7" s="28">
        <v>217.68</v>
      </c>
      <c r="O7" s="28">
        <v>217.04</v>
      </c>
      <c r="P7" s="28">
        <v>214.8</v>
      </c>
      <c r="Q7" s="28">
        <v>250.4</v>
      </c>
      <c r="R7" s="28">
        <v>267.27999999999997</v>
      </c>
      <c r="S7" s="28">
        <v>261.06</v>
      </c>
      <c r="T7" s="28">
        <v>355.27</v>
      </c>
      <c r="U7" s="28">
        <v>364.72</v>
      </c>
      <c r="V7" s="28">
        <v>357.22</v>
      </c>
      <c r="W7" s="28">
        <v>353.82</v>
      </c>
      <c r="X7" s="28">
        <v>274.10000000000002</v>
      </c>
      <c r="Y7" s="28">
        <v>261.06</v>
      </c>
      <c r="Z7" s="29"/>
      <c r="AA7" s="30">
        <f>IF(SUM(B7:Z7)&lt;&gt;0,AVERAGEIF(B7:Z7,"&lt;&gt;"""),"")</f>
        <v>274.41916666666668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91.72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91.72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10.675000000000001</v>
      </c>
      <c r="C14" s="57">
        <v>4.9420000000000002</v>
      </c>
      <c r="D14" s="57">
        <v>4.21</v>
      </c>
      <c r="E14" s="57">
        <v>3.39</v>
      </c>
      <c r="F14" s="57">
        <v>3.41</v>
      </c>
      <c r="G14" s="57">
        <v>7.234</v>
      </c>
      <c r="H14" s="57">
        <v>0.79700000000000004</v>
      </c>
      <c r="I14" s="57">
        <v>1.0820000000000001</v>
      </c>
      <c r="J14" s="57">
        <v>7.0120000000000005</v>
      </c>
      <c r="K14" s="57">
        <v>27.913999999999998</v>
      </c>
      <c r="L14" s="57">
        <v>17.145</v>
      </c>
      <c r="M14" s="57">
        <v>2.0099999999999998</v>
      </c>
      <c r="N14" s="57">
        <v>9.8000000000000004E-2</v>
      </c>
      <c r="O14" s="57">
        <v>39.968999999999994</v>
      </c>
      <c r="P14" s="57">
        <v>5.7929999999999993</v>
      </c>
      <c r="Q14" s="57">
        <v>4.6109999999999998</v>
      </c>
      <c r="R14" s="57">
        <v>5.4350000000000005</v>
      </c>
      <c r="S14" s="57">
        <v>6.5140000000000002</v>
      </c>
      <c r="T14" s="57">
        <v>2.9489999999999998</v>
      </c>
      <c r="U14" s="57">
        <v>3.645</v>
      </c>
      <c r="V14" s="57">
        <v>3.524</v>
      </c>
      <c r="W14" s="57">
        <v>0.97099999999999997</v>
      </c>
      <c r="X14" s="57">
        <v>5.4870000000000001</v>
      </c>
      <c r="Y14" s="57">
        <v>3.843</v>
      </c>
      <c r="Z14" s="58"/>
      <c r="AA14" s="59">
        <f t="shared" si="0"/>
        <v>172.66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10.675000000000001</v>
      </c>
      <c r="C16" s="62">
        <f t="shared" ref="C16:Z16" si="1">IF(LEN(C$2)&gt;0,SUM(C10:C15),"")</f>
        <v>4.9420000000000002</v>
      </c>
      <c r="D16" s="62">
        <f t="shared" si="1"/>
        <v>4.21</v>
      </c>
      <c r="E16" s="62">
        <f t="shared" si="1"/>
        <v>3.39</v>
      </c>
      <c r="F16" s="62">
        <f t="shared" si="1"/>
        <v>3.41</v>
      </c>
      <c r="G16" s="62">
        <f t="shared" si="1"/>
        <v>7.234</v>
      </c>
      <c r="H16" s="62">
        <f t="shared" si="1"/>
        <v>0.79700000000000004</v>
      </c>
      <c r="I16" s="62">
        <f t="shared" si="1"/>
        <v>1.0820000000000001</v>
      </c>
      <c r="J16" s="62">
        <f t="shared" si="1"/>
        <v>98.731999999999999</v>
      </c>
      <c r="K16" s="62">
        <f t="shared" si="1"/>
        <v>27.913999999999998</v>
      </c>
      <c r="L16" s="62">
        <f t="shared" si="1"/>
        <v>17.145</v>
      </c>
      <c r="M16" s="62">
        <f t="shared" si="1"/>
        <v>2.0099999999999998</v>
      </c>
      <c r="N16" s="62">
        <f t="shared" si="1"/>
        <v>9.8000000000000004E-2</v>
      </c>
      <c r="O16" s="62">
        <f t="shared" si="1"/>
        <v>39.968999999999994</v>
      </c>
      <c r="P16" s="62">
        <f t="shared" si="1"/>
        <v>5.7929999999999993</v>
      </c>
      <c r="Q16" s="62">
        <f t="shared" si="1"/>
        <v>4.6109999999999998</v>
      </c>
      <c r="R16" s="62">
        <f t="shared" si="1"/>
        <v>5.4350000000000005</v>
      </c>
      <c r="S16" s="62">
        <f t="shared" si="1"/>
        <v>6.5140000000000002</v>
      </c>
      <c r="T16" s="62">
        <f t="shared" si="1"/>
        <v>2.9489999999999998</v>
      </c>
      <c r="U16" s="62">
        <f t="shared" si="1"/>
        <v>3.645</v>
      </c>
      <c r="V16" s="62">
        <f t="shared" si="1"/>
        <v>3.524</v>
      </c>
      <c r="W16" s="62">
        <f t="shared" si="1"/>
        <v>0.97099999999999997</v>
      </c>
      <c r="X16" s="62">
        <f t="shared" si="1"/>
        <v>5.4870000000000001</v>
      </c>
      <c r="Y16" s="62">
        <f t="shared" si="1"/>
        <v>3.843</v>
      </c>
      <c r="Z16" s="63" t="str">
        <f t="shared" si="1"/>
        <v/>
      </c>
      <c r="AA16" s="64">
        <f>SUM(AA10:AA15)</f>
        <v>264.38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2.64</v>
      </c>
      <c r="C20" s="77">
        <v>2.585</v>
      </c>
      <c r="D20" s="77">
        <v>2.5720000000000001</v>
      </c>
      <c r="E20" s="77">
        <v>2.589</v>
      </c>
      <c r="F20" s="77">
        <v>2.677</v>
      </c>
      <c r="G20" s="77">
        <v>3.07</v>
      </c>
      <c r="H20" s="77">
        <v>3.7250000000000001</v>
      </c>
      <c r="I20" s="77">
        <v>4.2889999999999997</v>
      </c>
      <c r="J20" s="77">
        <v>4.4340000000000002</v>
      </c>
      <c r="K20" s="77">
        <v>4.4550000000000001</v>
      </c>
      <c r="L20" s="77">
        <v>4.41</v>
      </c>
      <c r="M20" s="77">
        <v>4.3760000000000003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41.821999999999996</v>
      </c>
    </row>
    <row r="21" spans="1:27" ht="24.95" customHeight="1" x14ac:dyDescent="0.2">
      <c r="A21" s="75" t="s">
        <v>16</v>
      </c>
      <c r="B21" s="80">
        <v>5.1550000000000002</v>
      </c>
      <c r="C21" s="81">
        <v>5.3319999999999999</v>
      </c>
      <c r="D21" s="81">
        <v>5.7299999999999995</v>
      </c>
      <c r="E21" s="81">
        <v>21.413999999999998</v>
      </c>
      <c r="F21" s="81">
        <v>22.247</v>
      </c>
      <c r="G21" s="81">
        <v>4.7200000000000006</v>
      </c>
      <c r="H21" s="81">
        <v>13.173999999999999</v>
      </c>
      <c r="I21" s="81">
        <v>26.967999999999996</v>
      </c>
      <c r="J21" s="81">
        <v>78.537000000000006</v>
      </c>
      <c r="K21" s="81">
        <v>12.588999999999999</v>
      </c>
      <c r="L21" s="81">
        <v>6.9260000000000002</v>
      </c>
      <c r="M21" s="81">
        <v>6.3609999999999998</v>
      </c>
      <c r="N21" s="81">
        <v>0.16200000000000001</v>
      </c>
      <c r="O21" s="81">
        <v>0.28599999999999998</v>
      </c>
      <c r="P21" s="81">
        <v>0.86099999999999999</v>
      </c>
      <c r="Q21" s="81">
        <v>0.16400000000000001</v>
      </c>
      <c r="R21" s="81">
        <v>0.217</v>
      </c>
      <c r="S21" s="81">
        <v>0.28399999999999997</v>
      </c>
      <c r="T21" s="81">
        <v>0.877</v>
      </c>
      <c r="U21" s="81">
        <v>1.1539999999999999</v>
      </c>
      <c r="V21" s="81">
        <v>4.1900000000000004</v>
      </c>
      <c r="W21" s="81">
        <v>4.7560000000000002</v>
      </c>
      <c r="X21" s="81">
        <v>3.1749999999999998</v>
      </c>
      <c r="Y21" s="81">
        <v>3.2959999999999998</v>
      </c>
      <c r="Z21" s="78"/>
      <c r="AA21" s="79">
        <f t="shared" si="2"/>
        <v>228.57499999999996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7.7949999999999999</v>
      </c>
      <c r="C25" s="88">
        <f t="shared" ref="C25:Z25" si="3">IF(LEN(C$2)&gt;0,SUM(C19:C24),"")</f>
        <v>7.9169999999999998</v>
      </c>
      <c r="D25" s="88">
        <f t="shared" si="3"/>
        <v>8.3019999999999996</v>
      </c>
      <c r="E25" s="88">
        <f t="shared" si="3"/>
        <v>24.002999999999997</v>
      </c>
      <c r="F25" s="88">
        <f t="shared" si="3"/>
        <v>24.923999999999999</v>
      </c>
      <c r="G25" s="88">
        <f t="shared" si="3"/>
        <v>7.7900000000000009</v>
      </c>
      <c r="H25" s="88">
        <f t="shared" si="3"/>
        <v>16.899000000000001</v>
      </c>
      <c r="I25" s="88">
        <f t="shared" si="3"/>
        <v>31.256999999999998</v>
      </c>
      <c r="J25" s="88">
        <f t="shared" si="3"/>
        <v>82.971000000000004</v>
      </c>
      <c r="K25" s="88">
        <f t="shared" si="3"/>
        <v>17.043999999999997</v>
      </c>
      <c r="L25" s="88">
        <f t="shared" si="3"/>
        <v>11.336</v>
      </c>
      <c r="M25" s="88">
        <f t="shared" si="3"/>
        <v>10.737</v>
      </c>
      <c r="N25" s="88">
        <f t="shared" si="3"/>
        <v>0.16200000000000001</v>
      </c>
      <c r="O25" s="88">
        <f t="shared" si="3"/>
        <v>0.28599999999999998</v>
      </c>
      <c r="P25" s="88">
        <f t="shared" si="3"/>
        <v>0.86099999999999999</v>
      </c>
      <c r="Q25" s="88">
        <f t="shared" si="3"/>
        <v>0.16400000000000001</v>
      </c>
      <c r="R25" s="88">
        <f t="shared" si="3"/>
        <v>0.217</v>
      </c>
      <c r="S25" s="88">
        <f t="shared" si="3"/>
        <v>0.28399999999999997</v>
      </c>
      <c r="T25" s="88">
        <f t="shared" si="3"/>
        <v>0.877</v>
      </c>
      <c r="U25" s="88">
        <f t="shared" si="3"/>
        <v>1.1539999999999999</v>
      </c>
      <c r="V25" s="88">
        <f t="shared" si="3"/>
        <v>4.1900000000000004</v>
      </c>
      <c r="W25" s="88">
        <f t="shared" si="3"/>
        <v>4.7560000000000002</v>
      </c>
      <c r="X25" s="88">
        <f t="shared" si="3"/>
        <v>3.1749999999999998</v>
      </c>
      <c r="Y25" s="88">
        <f t="shared" si="3"/>
        <v>3.2959999999999998</v>
      </c>
      <c r="Z25" s="89" t="str">
        <f t="shared" si="3"/>
        <v/>
      </c>
      <c r="AA25" s="90">
        <f>SUM(AA19:AA24)</f>
        <v>270.39699999999993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18.47</v>
      </c>
      <c r="C29" s="77">
        <v>12.859</v>
      </c>
      <c r="D29" s="77">
        <v>12.512</v>
      </c>
      <c r="E29" s="77">
        <v>27.393000000000001</v>
      </c>
      <c r="F29" s="77">
        <v>28.334</v>
      </c>
      <c r="G29" s="77">
        <v>15.023999999999999</v>
      </c>
      <c r="H29" s="77">
        <v>17.696000000000002</v>
      </c>
      <c r="I29" s="77">
        <v>32.338999999999999</v>
      </c>
      <c r="J29" s="77">
        <v>181.703</v>
      </c>
      <c r="K29" s="77">
        <v>44.957999999999998</v>
      </c>
      <c r="L29" s="77">
        <v>28.481000000000002</v>
      </c>
      <c r="M29" s="77">
        <v>12.747</v>
      </c>
      <c r="N29" s="77">
        <v>0.26</v>
      </c>
      <c r="O29" s="77">
        <v>40.255000000000003</v>
      </c>
      <c r="P29" s="77">
        <v>6.6539999999999999</v>
      </c>
      <c r="Q29" s="77">
        <v>4.7750000000000004</v>
      </c>
      <c r="R29" s="77">
        <v>5.6520000000000001</v>
      </c>
      <c r="S29" s="77">
        <v>6.798</v>
      </c>
      <c r="T29" s="77">
        <v>3.8260000000000001</v>
      </c>
      <c r="U29" s="77">
        <v>4.7990000000000004</v>
      </c>
      <c r="V29" s="77">
        <v>7.7140000000000004</v>
      </c>
      <c r="W29" s="77">
        <v>5.7270000000000003</v>
      </c>
      <c r="X29" s="77">
        <v>8.6620000000000008</v>
      </c>
      <c r="Y29" s="77">
        <v>7.1390000000000002</v>
      </c>
      <c r="Z29" s="78"/>
      <c r="AA29" s="79">
        <f>SUM(B29:Z29)</f>
        <v>534.77700000000004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18.47</v>
      </c>
      <c r="C31" s="62">
        <f t="shared" ref="C31:Z31" si="4">IF(LEN(C$2)&gt;0,SUM(C28:C30),"")</f>
        <v>12.859</v>
      </c>
      <c r="D31" s="62">
        <f t="shared" si="4"/>
        <v>12.512</v>
      </c>
      <c r="E31" s="62">
        <f t="shared" si="4"/>
        <v>27.393000000000001</v>
      </c>
      <c r="F31" s="62">
        <f t="shared" si="4"/>
        <v>28.334</v>
      </c>
      <c r="G31" s="62">
        <f t="shared" si="4"/>
        <v>15.023999999999999</v>
      </c>
      <c r="H31" s="62">
        <f t="shared" si="4"/>
        <v>17.696000000000002</v>
      </c>
      <c r="I31" s="62">
        <f t="shared" si="4"/>
        <v>32.338999999999999</v>
      </c>
      <c r="J31" s="62">
        <f t="shared" si="4"/>
        <v>181.703</v>
      </c>
      <c r="K31" s="62">
        <f t="shared" si="4"/>
        <v>44.957999999999998</v>
      </c>
      <c r="L31" s="62">
        <f t="shared" si="4"/>
        <v>28.481000000000002</v>
      </c>
      <c r="M31" s="62">
        <f t="shared" si="4"/>
        <v>12.747</v>
      </c>
      <c r="N31" s="62">
        <f t="shared" si="4"/>
        <v>0.26</v>
      </c>
      <c r="O31" s="62">
        <f t="shared" si="4"/>
        <v>40.255000000000003</v>
      </c>
      <c r="P31" s="62">
        <f t="shared" si="4"/>
        <v>6.6539999999999999</v>
      </c>
      <c r="Q31" s="62">
        <f t="shared" si="4"/>
        <v>4.7750000000000004</v>
      </c>
      <c r="R31" s="62">
        <f t="shared" si="4"/>
        <v>5.6520000000000001</v>
      </c>
      <c r="S31" s="62">
        <f t="shared" si="4"/>
        <v>6.798</v>
      </c>
      <c r="T31" s="62">
        <f t="shared" si="4"/>
        <v>3.8260000000000001</v>
      </c>
      <c r="U31" s="62">
        <f t="shared" si="4"/>
        <v>4.7990000000000004</v>
      </c>
      <c r="V31" s="62">
        <f t="shared" si="4"/>
        <v>7.7140000000000004</v>
      </c>
      <c r="W31" s="62">
        <f t="shared" si="4"/>
        <v>5.7270000000000003</v>
      </c>
      <c r="X31" s="62">
        <f t="shared" si="4"/>
        <v>8.6620000000000008</v>
      </c>
      <c r="Y31" s="62">
        <f t="shared" si="4"/>
        <v>7.1390000000000002</v>
      </c>
      <c r="Z31" s="63" t="str">
        <f t="shared" si="4"/>
        <v/>
      </c>
      <c r="AA31" s="64">
        <f>SUM(AA28:AA30)</f>
        <v>534.77700000000004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10.5</v>
      </c>
      <c r="N38" s="99">
        <v>33.4</v>
      </c>
      <c r="O38" s="99"/>
      <c r="P38" s="99">
        <v>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10.5</v>
      </c>
      <c r="N39" s="88">
        <f t="shared" si="6"/>
        <v>33.4</v>
      </c>
      <c r="O39" s="88">
        <f t="shared" si="6"/>
        <v>0</v>
      </c>
      <c r="P39" s="88">
        <f t="shared" si="6"/>
        <v>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10.5</v>
      </c>
      <c r="N46" s="99">
        <v>33.4</v>
      </c>
      <c r="O46" s="99"/>
      <c r="P46" s="99">
        <v>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10.5</v>
      </c>
      <c r="N48" s="88">
        <f t="shared" si="8"/>
        <v>33.4</v>
      </c>
      <c r="O48" s="88">
        <f t="shared" si="8"/>
        <v>0</v>
      </c>
      <c r="P48" s="88">
        <f t="shared" si="8"/>
        <v>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18.47</v>
      </c>
      <c r="C51" s="88">
        <f t="shared" si="10"/>
        <v>12.859</v>
      </c>
      <c r="D51" s="88">
        <f t="shared" si="10"/>
        <v>12.512</v>
      </c>
      <c r="E51" s="88">
        <f t="shared" si="10"/>
        <v>27.392999999999997</v>
      </c>
      <c r="F51" s="88">
        <f t="shared" si="10"/>
        <v>28.334</v>
      </c>
      <c r="G51" s="88">
        <f t="shared" si="10"/>
        <v>15.024000000000001</v>
      </c>
      <c r="H51" s="88">
        <f t="shared" si="10"/>
        <v>17.696000000000002</v>
      </c>
      <c r="I51" s="88">
        <f t="shared" si="10"/>
        <v>32.338999999999999</v>
      </c>
      <c r="J51" s="88">
        <f t="shared" si="10"/>
        <v>181.703</v>
      </c>
      <c r="K51" s="88">
        <f t="shared" si="10"/>
        <v>44.957999999999998</v>
      </c>
      <c r="L51" s="88">
        <f t="shared" si="10"/>
        <v>28.481000000000002</v>
      </c>
      <c r="M51" s="88">
        <f t="shared" si="10"/>
        <v>23.247</v>
      </c>
      <c r="N51" s="88">
        <f t="shared" si="10"/>
        <v>33.659999999999997</v>
      </c>
      <c r="O51" s="88">
        <f t="shared" si="10"/>
        <v>40.254999999999995</v>
      </c>
      <c r="P51" s="88">
        <f t="shared" si="10"/>
        <v>11.654</v>
      </c>
      <c r="Q51" s="88">
        <f t="shared" si="10"/>
        <v>4.7749999999999995</v>
      </c>
      <c r="R51" s="88">
        <f t="shared" si="10"/>
        <v>5.6520000000000001</v>
      </c>
      <c r="S51" s="88">
        <f t="shared" si="10"/>
        <v>6.798</v>
      </c>
      <c r="T51" s="88">
        <f t="shared" si="10"/>
        <v>3.8259999999999996</v>
      </c>
      <c r="U51" s="88">
        <f t="shared" si="10"/>
        <v>4.7989999999999995</v>
      </c>
      <c r="V51" s="88">
        <f t="shared" si="10"/>
        <v>7.7140000000000004</v>
      </c>
      <c r="W51" s="88">
        <f t="shared" si="10"/>
        <v>5.7270000000000003</v>
      </c>
      <c r="X51" s="88">
        <f t="shared" si="10"/>
        <v>8.661999999999999</v>
      </c>
      <c r="Y51" s="88">
        <f t="shared" si="10"/>
        <v>7.1389999999999993</v>
      </c>
      <c r="Z51" s="89" t="str">
        <f t="shared" si="10"/>
        <v/>
      </c>
      <c r="AA51" s="105">
        <f>SUM(B51:Z51)</f>
        <v>583.67700000000013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18.47</v>
      </c>
      <c r="C4" s="18">
        <v>12.859</v>
      </c>
      <c r="D4" s="18">
        <v>12.512</v>
      </c>
      <c r="E4" s="18">
        <v>27.392999999999997</v>
      </c>
      <c r="F4" s="18">
        <v>28.334000000000003</v>
      </c>
      <c r="G4" s="18">
        <v>15.024000000000003</v>
      </c>
      <c r="H4" s="18">
        <v>17.695999999999998</v>
      </c>
      <c r="I4" s="18">
        <v>32.339000000000006</v>
      </c>
      <c r="J4" s="18">
        <v>181.715</v>
      </c>
      <c r="K4" s="18">
        <v>44.995000000000005</v>
      </c>
      <c r="L4" s="18">
        <v>28.524000000000001</v>
      </c>
      <c r="M4" s="18">
        <v>23.219000000000001</v>
      </c>
      <c r="N4" s="18">
        <v>33.625999999999991</v>
      </c>
      <c r="O4" s="18">
        <v>40.267000000000003</v>
      </c>
      <c r="P4" s="18">
        <v>11.684000000000001</v>
      </c>
      <c r="Q4" s="18">
        <v>4.7750000000000004</v>
      </c>
      <c r="R4" s="18">
        <v>5.6520000000000001</v>
      </c>
      <c r="S4" s="18">
        <v>6.7980000000000009</v>
      </c>
      <c r="T4" s="18">
        <v>3.8260000000000001</v>
      </c>
      <c r="U4" s="18">
        <v>4.7990000000000004</v>
      </c>
      <c r="V4" s="18">
        <v>7.7139999999999995</v>
      </c>
      <c r="W4" s="18">
        <v>5.7269999999999994</v>
      </c>
      <c r="X4" s="18">
        <v>8.661999999999999</v>
      </c>
      <c r="Y4" s="18">
        <v>7.1390000000000002</v>
      </c>
      <c r="Z4" s="19"/>
      <c r="AA4" s="20">
        <f>SUM(B4:Z4)</f>
        <v>583.74900000000002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260.94</v>
      </c>
      <c r="C7" s="28">
        <v>261.95999999999998</v>
      </c>
      <c r="D7" s="28">
        <v>261.94</v>
      </c>
      <c r="E7" s="28">
        <v>250.38</v>
      </c>
      <c r="F7" s="28">
        <v>250.38</v>
      </c>
      <c r="G7" s="28">
        <v>271.68</v>
      </c>
      <c r="H7" s="28">
        <v>302.57</v>
      </c>
      <c r="I7" s="28">
        <v>291.83999999999997</v>
      </c>
      <c r="J7" s="28">
        <v>287.18</v>
      </c>
      <c r="K7" s="28">
        <v>272</v>
      </c>
      <c r="L7" s="28">
        <v>245.75</v>
      </c>
      <c r="M7" s="28">
        <v>234.99</v>
      </c>
      <c r="N7" s="28">
        <v>217.68</v>
      </c>
      <c r="O7" s="28">
        <v>217.04</v>
      </c>
      <c r="P7" s="28">
        <v>214.8</v>
      </c>
      <c r="Q7" s="28">
        <v>250.4</v>
      </c>
      <c r="R7" s="28">
        <v>267.27999999999997</v>
      </c>
      <c r="S7" s="28">
        <v>261.06</v>
      </c>
      <c r="T7" s="28">
        <v>355.27</v>
      </c>
      <c r="U7" s="28">
        <v>364.72</v>
      </c>
      <c r="V7" s="28">
        <v>357.22</v>
      </c>
      <c r="W7" s="28">
        <v>353.82</v>
      </c>
      <c r="X7" s="28">
        <v>274.10000000000002</v>
      </c>
      <c r="Y7" s="28">
        <v>261.06</v>
      </c>
      <c r="Z7" s="29"/>
      <c r="AA7" s="30">
        <f>IF(SUM(B7:Z7)&lt;&gt;0,AVERAGEIF(B7:Z7,"&lt;&gt;"""),"")</f>
        <v>274.41916666666668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16.547000000000001</v>
      </c>
      <c r="C14" s="57">
        <v>11.044</v>
      </c>
      <c r="D14" s="57">
        <v>11.258000000000001</v>
      </c>
      <c r="E14" s="57">
        <v>27.144000000000002</v>
      </c>
      <c r="F14" s="57">
        <v>27.429000000000006</v>
      </c>
      <c r="G14" s="57">
        <v>13.937000000000001</v>
      </c>
      <c r="H14" s="57">
        <v>15.66</v>
      </c>
      <c r="I14" s="57">
        <v>32.021000000000001</v>
      </c>
      <c r="J14" s="57">
        <v>12.135999999999999</v>
      </c>
      <c r="K14" s="57">
        <v>1.5269999999999999</v>
      </c>
      <c r="L14" s="57"/>
      <c r="M14" s="57">
        <v>15.948</v>
      </c>
      <c r="N14" s="57">
        <v>25.963999999999999</v>
      </c>
      <c r="O14" s="57"/>
      <c r="P14" s="57">
        <v>5.633</v>
      </c>
      <c r="Q14" s="57">
        <v>3.7999999999999999E-2</v>
      </c>
      <c r="R14" s="57">
        <v>6.6000000000000003E-2</v>
      </c>
      <c r="S14" s="57">
        <v>4.9169999999999998</v>
      </c>
      <c r="T14" s="57">
        <v>1.7730000000000001</v>
      </c>
      <c r="U14" s="57">
        <v>2.3879999999999999</v>
      </c>
      <c r="V14" s="57">
        <v>5.2160000000000002</v>
      </c>
      <c r="W14" s="57">
        <v>3.4930000000000003</v>
      </c>
      <c r="X14" s="57">
        <v>6.7209999999999992</v>
      </c>
      <c r="Y14" s="57">
        <v>5.5360000000000005</v>
      </c>
      <c r="Z14" s="58"/>
      <c r="AA14" s="59">
        <f t="shared" si="0"/>
        <v>246.39600000000004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16.547000000000001</v>
      </c>
      <c r="C16" s="62">
        <f t="shared" ref="C16:Z16" si="1">IF(LEN(C$2)&gt;0,SUM(C10:C15),"")</f>
        <v>11.044</v>
      </c>
      <c r="D16" s="62">
        <f t="shared" si="1"/>
        <v>11.258000000000001</v>
      </c>
      <c r="E16" s="62">
        <f t="shared" si="1"/>
        <v>27.144000000000002</v>
      </c>
      <c r="F16" s="62">
        <f t="shared" si="1"/>
        <v>27.429000000000006</v>
      </c>
      <c r="G16" s="62">
        <f t="shared" si="1"/>
        <v>13.937000000000001</v>
      </c>
      <c r="H16" s="62">
        <f t="shared" si="1"/>
        <v>15.66</v>
      </c>
      <c r="I16" s="62">
        <f t="shared" si="1"/>
        <v>32.021000000000001</v>
      </c>
      <c r="J16" s="62">
        <f t="shared" si="1"/>
        <v>12.135999999999999</v>
      </c>
      <c r="K16" s="62">
        <f t="shared" si="1"/>
        <v>1.5269999999999999</v>
      </c>
      <c r="L16" s="62">
        <f t="shared" si="1"/>
        <v>0</v>
      </c>
      <c r="M16" s="62">
        <f t="shared" si="1"/>
        <v>15.948</v>
      </c>
      <c r="N16" s="62">
        <f t="shared" si="1"/>
        <v>25.963999999999999</v>
      </c>
      <c r="O16" s="62">
        <f t="shared" si="1"/>
        <v>0</v>
      </c>
      <c r="P16" s="62">
        <f t="shared" si="1"/>
        <v>5.633</v>
      </c>
      <c r="Q16" s="62">
        <f t="shared" si="1"/>
        <v>3.7999999999999999E-2</v>
      </c>
      <c r="R16" s="62">
        <f t="shared" si="1"/>
        <v>6.6000000000000003E-2</v>
      </c>
      <c r="S16" s="62">
        <f t="shared" si="1"/>
        <v>4.9169999999999998</v>
      </c>
      <c r="T16" s="62">
        <f t="shared" si="1"/>
        <v>1.7730000000000001</v>
      </c>
      <c r="U16" s="62">
        <f t="shared" si="1"/>
        <v>2.3879999999999999</v>
      </c>
      <c r="V16" s="62">
        <f t="shared" si="1"/>
        <v>5.2160000000000002</v>
      </c>
      <c r="W16" s="62">
        <f t="shared" si="1"/>
        <v>3.4930000000000003</v>
      </c>
      <c r="X16" s="62">
        <f t="shared" si="1"/>
        <v>6.7209999999999992</v>
      </c>
      <c r="Y16" s="62">
        <f t="shared" si="1"/>
        <v>5.5360000000000005</v>
      </c>
      <c r="Z16" s="63" t="str">
        <f t="shared" si="1"/>
        <v/>
      </c>
      <c r="AA16" s="64">
        <f>SUM(AA10:AA15)</f>
        <v>246.39600000000004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1.1000000000000001</v>
      </c>
      <c r="O19" s="72">
        <v>1.1000000000000001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3.3000000000000003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1.923</v>
      </c>
      <c r="C21" s="81">
        <v>1.8149999999999999</v>
      </c>
      <c r="D21" s="81">
        <v>1.254</v>
      </c>
      <c r="E21" s="81">
        <v>0.249</v>
      </c>
      <c r="F21" s="81">
        <v>0.90500000000000003</v>
      </c>
      <c r="G21" s="81">
        <v>1.087</v>
      </c>
      <c r="H21" s="81">
        <v>2.036</v>
      </c>
      <c r="I21" s="81">
        <v>0.318</v>
      </c>
      <c r="J21" s="81">
        <v>2.0790000000000002</v>
      </c>
      <c r="K21" s="81">
        <v>0.86799999999999999</v>
      </c>
      <c r="L21" s="81">
        <v>1.224</v>
      </c>
      <c r="M21" s="81">
        <v>7.270999999999999</v>
      </c>
      <c r="N21" s="81">
        <v>6.5620000000000003</v>
      </c>
      <c r="O21" s="81">
        <v>3.1669999999999998</v>
      </c>
      <c r="P21" s="81">
        <v>4.9510000000000005</v>
      </c>
      <c r="Q21" s="81">
        <v>4.7370000000000001</v>
      </c>
      <c r="R21" s="81">
        <v>5.5860000000000003</v>
      </c>
      <c r="S21" s="81">
        <v>1.881</v>
      </c>
      <c r="T21" s="81">
        <v>2.0529999999999999</v>
      </c>
      <c r="U21" s="81">
        <v>2.411</v>
      </c>
      <c r="V21" s="81">
        <v>2.4980000000000002</v>
      </c>
      <c r="W21" s="81">
        <v>2.234</v>
      </c>
      <c r="X21" s="81">
        <v>1.9410000000000001</v>
      </c>
      <c r="Y21" s="81">
        <v>1.603</v>
      </c>
      <c r="Z21" s="78"/>
      <c r="AA21" s="79">
        <f t="shared" si="2"/>
        <v>60.653000000000006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1.923</v>
      </c>
      <c r="C25" s="88">
        <f t="shared" si="3"/>
        <v>1.8149999999999999</v>
      </c>
      <c r="D25" s="88">
        <f t="shared" si="3"/>
        <v>1.254</v>
      </c>
      <c r="E25" s="88">
        <f t="shared" si="3"/>
        <v>0.249</v>
      </c>
      <c r="F25" s="88">
        <f t="shared" si="3"/>
        <v>0.90500000000000003</v>
      </c>
      <c r="G25" s="88">
        <f t="shared" si="3"/>
        <v>1.087</v>
      </c>
      <c r="H25" s="88">
        <f t="shared" si="3"/>
        <v>2.036</v>
      </c>
      <c r="I25" s="88">
        <f t="shared" si="3"/>
        <v>0.318</v>
      </c>
      <c r="J25" s="88">
        <f t="shared" si="3"/>
        <v>2.0790000000000002</v>
      </c>
      <c r="K25" s="88">
        <f t="shared" si="3"/>
        <v>0.86799999999999999</v>
      </c>
      <c r="L25" s="88">
        <f t="shared" si="3"/>
        <v>1.224</v>
      </c>
      <c r="M25" s="88">
        <f t="shared" si="3"/>
        <v>7.270999999999999</v>
      </c>
      <c r="N25" s="88">
        <f t="shared" si="3"/>
        <v>7.6620000000000008</v>
      </c>
      <c r="O25" s="88">
        <f t="shared" si="3"/>
        <v>4.2669999999999995</v>
      </c>
      <c r="P25" s="88">
        <f t="shared" si="3"/>
        <v>6.0510000000000002</v>
      </c>
      <c r="Q25" s="88">
        <f t="shared" si="3"/>
        <v>4.7370000000000001</v>
      </c>
      <c r="R25" s="88">
        <f t="shared" si="3"/>
        <v>5.5860000000000003</v>
      </c>
      <c r="S25" s="88">
        <f t="shared" si="3"/>
        <v>1.881</v>
      </c>
      <c r="T25" s="88">
        <f t="shared" si="3"/>
        <v>2.0529999999999999</v>
      </c>
      <c r="U25" s="88">
        <f t="shared" si="3"/>
        <v>2.411</v>
      </c>
      <c r="V25" s="88">
        <f t="shared" si="3"/>
        <v>2.4980000000000002</v>
      </c>
      <c r="W25" s="88">
        <f t="shared" si="3"/>
        <v>2.234</v>
      </c>
      <c r="X25" s="88">
        <f t="shared" si="3"/>
        <v>1.9410000000000001</v>
      </c>
      <c r="Y25" s="88">
        <f t="shared" si="3"/>
        <v>1.603</v>
      </c>
      <c r="Z25" s="89">
        <f t="shared" si="3"/>
        <v>0</v>
      </c>
      <c r="AA25" s="90">
        <f t="shared" si="3"/>
        <v>63.953000000000003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18.47</v>
      </c>
      <c r="C29" s="77">
        <v>12.859</v>
      </c>
      <c r="D29" s="77">
        <v>12.512</v>
      </c>
      <c r="E29" s="77">
        <v>27.393000000000001</v>
      </c>
      <c r="F29" s="77">
        <v>28.334</v>
      </c>
      <c r="G29" s="77">
        <v>15.023999999999999</v>
      </c>
      <c r="H29" s="77">
        <v>17.696000000000002</v>
      </c>
      <c r="I29" s="77">
        <v>32.338999999999999</v>
      </c>
      <c r="J29" s="77">
        <v>14.215</v>
      </c>
      <c r="K29" s="77">
        <v>2.395</v>
      </c>
      <c r="L29" s="77">
        <v>1.224</v>
      </c>
      <c r="M29" s="77">
        <v>23.219000000000001</v>
      </c>
      <c r="N29" s="77">
        <v>33.625999999999998</v>
      </c>
      <c r="O29" s="77">
        <v>4.2670000000000003</v>
      </c>
      <c r="P29" s="77">
        <v>11.683999999999999</v>
      </c>
      <c r="Q29" s="77">
        <v>4.7750000000000004</v>
      </c>
      <c r="R29" s="77">
        <v>5.6520000000000001</v>
      </c>
      <c r="S29" s="77">
        <v>6.798</v>
      </c>
      <c r="T29" s="77">
        <v>3.8260000000000001</v>
      </c>
      <c r="U29" s="77">
        <v>4.7990000000000004</v>
      </c>
      <c r="V29" s="77">
        <v>7.7140000000000004</v>
      </c>
      <c r="W29" s="77">
        <v>5.7270000000000003</v>
      </c>
      <c r="X29" s="77">
        <v>8.6620000000000008</v>
      </c>
      <c r="Y29" s="77">
        <v>7.1390000000000002</v>
      </c>
      <c r="Z29" s="78"/>
      <c r="AA29" s="79">
        <f>SUM(B29:Z29)</f>
        <v>310.34899999999993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18.47</v>
      </c>
      <c r="C31" s="62">
        <f t="shared" si="4"/>
        <v>12.859</v>
      </c>
      <c r="D31" s="62">
        <f t="shared" si="4"/>
        <v>12.512</v>
      </c>
      <c r="E31" s="62">
        <f t="shared" si="4"/>
        <v>27.393000000000001</v>
      </c>
      <c r="F31" s="62">
        <f t="shared" si="4"/>
        <v>28.334</v>
      </c>
      <c r="G31" s="62">
        <f t="shared" si="4"/>
        <v>15.023999999999999</v>
      </c>
      <c r="H31" s="62">
        <f t="shared" si="4"/>
        <v>17.696000000000002</v>
      </c>
      <c r="I31" s="62">
        <f t="shared" si="4"/>
        <v>32.338999999999999</v>
      </c>
      <c r="J31" s="62">
        <f t="shared" si="4"/>
        <v>14.215</v>
      </c>
      <c r="K31" s="62">
        <f t="shared" si="4"/>
        <v>2.395</v>
      </c>
      <c r="L31" s="62">
        <f t="shared" si="4"/>
        <v>1.224</v>
      </c>
      <c r="M31" s="62">
        <f t="shared" si="4"/>
        <v>23.219000000000001</v>
      </c>
      <c r="N31" s="62">
        <f t="shared" si="4"/>
        <v>33.625999999999998</v>
      </c>
      <c r="O31" s="62">
        <f t="shared" si="4"/>
        <v>4.2670000000000003</v>
      </c>
      <c r="P31" s="62">
        <f t="shared" si="4"/>
        <v>11.683999999999999</v>
      </c>
      <c r="Q31" s="62">
        <f t="shared" si="4"/>
        <v>4.7750000000000004</v>
      </c>
      <c r="R31" s="62">
        <f t="shared" si="4"/>
        <v>5.6520000000000001</v>
      </c>
      <c r="S31" s="62">
        <f t="shared" si="4"/>
        <v>6.798</v>
      </c>
      <c r="T31" s="62">
        <f t="shared" si="4"/>
        <v>3.8260000000000001</v>
      </c>
      <c r="U31" s="62">
        <f t="shared" si="4"/>
        <v>4.7990000000000004</v>
      </c>
      <c r="V31" s="62">
        <f t="shared" si="4"/>
        <v>7.7140000000000004</v>
      </c>
      <c r="W31" s="62">
        <f t="shared" si="4"/>
        <v>5.7270000000000003</v>
      </c>
      <c r="X31" s="62">
        <f t="shared" si="4"/>
        <v>8.6620000000000008</v>
      </c>
      <c r="Y31" s="62">
        <f t="shared" si="4"/>
        <v>7.1390000000000002</v>
      </c>
      <c r="Z31" s="63">
        <f t="shared" si="4"/>
        <v>0</v>
      </c>
      <c r="AA31" s="64">
        <f t="shared" si="4"/>
        <v>310.34899999999993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167.5</v>
      </c>
      <c r="K38" s="99">
        <v>42.6</v>
      </c>
      <c r="L38" s="99">
        <v>27.3</v>
      </c>
      <c r="M38" s="99"/>
      <c r="N38" s="99"/>
      <c r="O38" s="99">
        <v>36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273.39999999999998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167.5</v>
      </c>
      <c r="K39" s="88">
        <f t="shared" si="6"/>
        <v>42.6</v>
      </c>
      <c r="L39" s="88">
        <f t="shared" si="6"/>
        <v>27.3</v>
      </c>
      <c r="M39" s="88">
        <f t="shared" si="6"/>
        <v>0</v>
      </c>
      <c r="N39" s="88">
        <f t="shared" si="6"/>
        <v>0</v>
      </c>
      <c r="O39" s="88">
        <f t="shared" si="6"/>
        <v>36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273.39999999999998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167.5</v>
      </c>
      <c r="K46" s="99">
        <v>42.6</v>
      </c>
      <c r="L46" s="99">
        <v>27.3</v>
      </c>
      <c r="M46" s="99"/>
      <c r="N46" s="99"/>
      <c r="O46" s="99">
        <v>36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273.39999999999998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167.5</v>
      </c>
      <c r="K48" s="88">
        <f t="shared" si="8"/>
        <v>42.6</v>
      </c>
      <c r="L48" s="88">
        <f t="shared" si="8"/>
        <v>27.3</v>
      </c>
      <c r="M48" s="88">
        <f t="shared" si="8"/>
        <v>0</v>
      </c>
      <c r="N48" s="88">
        <f t="shared" si="8"/>
        <v>0</v>
      </c>
      <c r="O48" s="88">
        <f t="shared" si="8"/>
        <v>36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273.39999999999998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18.47</v>
      </c>
      <c r="C51" s="88">
        <f t="shared" si="10"/>
        <v>12.859</v>
      </c>
      <c r="D51" s="88">
        <f t="shared" si="10"/>
        <v>12.512</v>
      </c>
      <c r="E51" s="88">
        <f t="shared" si="10"/>
        <v>27.393000000000001</v>
      </c>
      <c r="F51" s="88">
        <f t="shared" si="10"/>
        <v>28.334000000000007</v>
      </c>
      <c r="G51" s="88">
        <f t="shared" si="10"/>
        <v>15.024000000000001</v>
      </c>
      <c r="H51" s="88">
        <f t="shared" si="10"/>
        <v>17.696000000000002</v>
      </c>
      <c r="I51" s="88">
        <f t="shared" si="10"/>
        <v>32.338999999999999</v>
      </c>
      <c r="J51" s="88">
        <f t="shared" si="10"/>
        <v>181.715</v>
      </c>
      <c r="K51" s="88">
        <f t="shared" si="10"/>
        <v>44.995000000000005</v>
      </c>
      <c r="L51" s="88">
        <f t="shared" si="10"/>
        <v>28.524000000000001</v>
      </c>
      <c r="M51" s="88">
        <f t="shared" si="10"/>
        <v>23.219000000000001</v>
      </c>
      <c r="N51" s="88">
        <f t="shared" si="10"/>
        <v>33.625999999999998</v>
      </c>
      <c r="O51" s="88">
        <f t="shared" si="10"/>
        <v>40.266999999999996</v>
      </c>
      <c r="P51" s="88">
        <f t="shared" si="10"/>
        <v>11.684000000000001</v>
      </c>
      <c r="Q51" s="88">
        <f t="shared" si="10"/>
        <v>4.7750000000000004</v>
      </c>
      <c r="R51" s="88">
        <f t="shared" si="10"/>
        <v>5.6520000000000001</v>
      </c>
      <c r="S51" s="88">
        <f t="shared" si="10"/>
        <v>6.798</v>
      </c>
      <c r="T51" s="88">
        <f t="shared" si="10"/>
        <v>3.8260000000000001</v>
      </c>
      <c r="U51" s="88">
        <f t="shared" si="10"/>
        <v>4.7989999999999995</v>
      </c>
      <c r="V51" s="88">
        <f t="shared" si="10"/>
        <v>7.7140000000000004</v>
      </c>
      <c r="W51" s="88">
        <f t="shared" si="10"/>
        <v>5.7270000000000003</v>
      </c>
      <c r="X51" s="88">
        <f t="shared" si="10"/>
        <v>8.661999999999999</v>
      </c>
      <c r="Y51" s="88">
        <f t="shared" si="10"/>
        <v>7.1390000000000002</v>
      </c>
      <c r="Z51" s="89">
        <f t="shared" si="10"/>
        <v>0</v>
      </c>
      <c r="AA51" s="105">
        <f>SUM(B51:Z51)</f>
        <v>583.74900000000002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167.5</v>
      </c>
      <c r="K4" s="18">
        <v>42.6</v>
      </c>
      <c r="L4" s="18">
        <v>27.3</v>
      </c>
      <c r="M4" s="18">
        <v>-10.5</v>
      </c>
      <c r="N4" s="18">
        <v>-33.4</v>
      </c>
      <c r="O4" s="18">
        <v>36</v>
      </c>
      <c r="P4" s="18">
        <v>-5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224.5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260.94</v>
      </c>
      <c r="C7" s="118">
        <v>261.95999999999998</v>
      </c>
      <c r="D7" s="118">
        <v>261.94</v>
      </c>
      <c r="E7" s="118">
        <v>250.38</v>
      </c>
      <c r="F7" s="118">
        <v>250.38</v>
      </c>
      <c r="G7" s="118">
        <v>271.68</v>
      </c>
      <c r="H7" s="118">
        <v>302.57</v>
      </c>
      <c r="I7" s="118">
        <v>291.83999999999997</v>
      </c>
      <c r="J7" s="118">
        <v>287.18</v>
      </c>
      <c r="K7" s="118">
        <v>272</v>
      </c>
      <c r="L7" s="118">
        <v>245.75</v>
      </c>
      <c r="M7" s="118">
        <v>234.99</v>
      </c>
      <c r="N7" s="118">
        <v>217.68</v>
      </c>
      <c r="O7" s="118">
        <v>217.04</v>
      </c>
      <c r="P7" s="118">
        <v>214.8</v>
      </c>
      <c r="Q7" s="118">
        <v>250.4</v>
      </c>
      <c r="R7" s="118">
        <v>267.27999999999997</v>
      </c>
      <c r="S7" s="118">
        <v>261.06</v>
      </c>
      <c r="T7" s="118">
        <v>355.27</v>
      </c>
      <c r="U7" s="118">
        <v>364.72</v>
      </c>
      <c r="V7" s="118">
        <v>357.22</v>
      </c>
      <c r="W7" s="118">
        <v>353.82</v>
      </c>
      <c r="X7" s="118">
        <v>274.10000000000002</v>
      </c>
      <c r="Y7" s="118">
        <v>261.06</v>
      </c>
      <c r="Z7" s="119"/>
      <c r="AA7" s="120">
        <f>IF(SUM(B7:Z7)&lt;&gt;0,AVERAGEIF(B7:Z7,"&lt;&gt;"""),"")</f>
        <v>274.41916666666668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10.5</v>
      </c>
      <c r="N15" s="134">
        <v>33.4</v>
      </c>
      <c r="O15" s="134"/>
      <c r="P15" s="134">
        <v>5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48.9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10.5</v>
      </c>
      <c r="N16" s="136">
        <f t="shared" si="1"/>
        <v>33.4</v>
      </c>
      <c r="O16" s="136">
        <f t="shared" si="1"/>
        <v>0</v>
      </c>
      <c r="P16" s="136">
        <f t="shared" si="1"/>
        <v>5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48.9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167.5</v>
      </c>
      <c r="K23" s="134">
        <v>42.6</v>
      </c>
      <c r="L23" s="134">
        <v>27.3</v>
      </c>
      <c r="M23" s="134"/>
      <c r="N23" s="134"/>
      <c r="O23" s="134">
        <v>36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273.39999999999998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167.5</v>
      </c>
      <c r="K24" s="136">
        <f t="shared" si="3"/>
        <v>42.6</v>
      </c>
      <c r="L24" s="136">
        <f t="shared" si="3"/>
        <v>27.3</v>
      </c>
      <c r="M24" s="136">
        <f t="shared" si="3"/>
        <v>0</v>
      </c>
      <c r="N24" s="136">
        <f t="shared" si="3"/>
        <v>0</v>
      </c>
      <c r="O24" s="136">
        <f t="shared" si="3"/>
        <v>36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273.39999999999998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2022-04-12T20:17:37Z</dcterms:created>
  <dcterms:modified xsi:type="dcterms:W3CDTF">2022-04-12T20:17:38Z</dcterms:modified>
</cp:coreProperties>
</file>