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<sst xmlns="http://schemas.openxmlformats.org/spreadsheetml/2006/main" count="117" uniqueCount="53">
  <si>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11/04/2022 23:15:30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</si>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</sst>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50.014000000000003</c:v>
                </c:pt>
                <c:pt idx="2">
                  <c:v>70.8</c:v>
                </c:pt>
                <c:pt idx="3">
                  <c:v>50.32</c:v>
                </c:pt>
                <c:pt idx="5">
                  <c:v>14.525</c:v>
                </c:pt>
                <c:pt idx="8">
                  <c:v>1</c:v>
                </c:pt>
                <c:pt idx="9">
                  <c:v>80</c:v>
                </c:pt>
                <c:pt idx="10">
                  <c:v>80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140</c:v>
                </c:pt>
                <c:pt idx="17">
                  <c:v>19.263000000000002</c:v>
                </c:pt>
                <c:pt idx="18">
                  <c:v>47.322000000000003</c:v>
                </c:pt>
                <c:pt idx="19">
                  <c:v>24</c:v>
                </c:pt>
                <c:pt idx="20">
                  <c:v>37</c:v>
                </c:pt>
                <c:pt idx="21">
                  <c:v>31.792000000000002</c:v>
                </c:pt>
                <c:pt idx="22">
                  <c:v>6.7320000000000002</c:v>
                </c:pt>
                <c:pt idx="23">
                  <c:v>36.020000000000003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121.5</c:v>
                </c:pt>
                <c:pt idx="7">
                  <c:v>0</c:v>
                </c:pt>
                <c:pt idx="8">
                  <c:v>0</c:v>
                </c:pt>
                <c:pt idx="9">
                  <c:v>17.399999999999999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166.5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10.881</c:v>
                </c:pt>
                <c:pt idx="1">
                  <c:v>17.677</c:v>
                </c:pt>
                <c:pt idx="2">
                  <c:v>45.870999999999995</c:v>
                </c:pt>
                <c:pt idx="3">
                  <c:v>33.149000000000001</c:v>
                </c:pt>
                <c:pt idx="4">
                  <c:v>15.444000000000001</c:v>
                </c:pt>
                <c:pt idx="5">
                  <c:v>5.34</c:v>
                </c:pt>
                <c:pt idx="6">
                  <c:v>9.1549999999999994</c:v>
                </c:pt>
                <c:pt idx="7">
                  <c:v>53.12</c:v>
                </c:pt>
                <c:pt idx="8">
                  <c:v>6.5970000000000004</c:v>
                </c:pt>
                <c:pt idx="9">
                  <c:v>3.7050000000000001</c:v>
                </c:pt>
                <c:pt idx="10">
                  <c:v>8.2490000000000006</c:v>
                </c:pt>
                <c:pt idx="11">
                  <c:v>7.03</c:v>
                </c:pt>
                <c:pt idx="12">
                  <c:v>7.4999999999999997E-2</c:v>
                </c:pt>
                <c:pt idx="13">
                  <c:v>0.155</c:v>
                </c:pt>
                <c:pt idx="15">
                  <c:v>5.8999999999999997E-2</c:v>
                </c:pt>
                <c:pt idx="19">
                  <c:v>60.292000000000002</c:v>
                </c:pt>
                <c:pt idx="20">
                  <c:v>72.134</c:v>
                </c:pt>
                <c:pt idx="21">
                  <c:v>34.906999999999996</c:v>
                </c:pt>
                <c:pt idx="22">
                  <c:v>11.61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179496"/>
        <c:axId val="421179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61.013000000000012</c:v>
                </c:pt>
                <c:pt idx="1">
                  <c:v>17.913</c:v>
                </c:pt>
                <c:pt idx="2">
                  <c:v>116.89000000000001</c:v>
                </c:pt>
                <c:pt idx="3">
                  <c:v>83.698000000000008</c:v>
                </c:pt>
                <c:pt idx="4">
                  <c:v>15.686000000000002</c:v>
                </c:pt>
                <c:pt idx="5">
                  <c:v>23.044999999999998</c:v>
                </c:pt>
                <c:pt idx="6">
                  <c:v>195.40599999999998</c:v>
                </c:pt>
                <c:pt idx="7">
                  <c:v>118.714</c:v>
                </c:pt>
                <c:pt idx="8">
                  <c:v>72.915000000000006</c:v>
                </c:pt>
                <c:pt idx="9">
                  <c:v>166.34</c:v>
                </c:pt>
                <c:pt idx="10">
                  <c:v>88.259</c:v>
                </c:pt>
                <c:pt idx="11">
                  <c:v>227.06200000000001</c:v>
                </c:pt>
                <c:pt idx="12">
                  <c:v>223.99299999999997</c:v>
                </c:pt>
                <c:pt idx="13">
                  <c:v>223.13200000000001</c:v>
                </c:pt>
                <c:pt idx="14">
                  <c:v>222.68600000000004</c:v>
                </c:pt>
                <c:pt idx="15">
                  <c:v>220.74000000000004</c:v>
                </c:pt>
                <c:pt idx="16">
                  <c:v>139.99100000000001</c:v>
                </c:pt>
                <c:pt idx="17">
                  <c:v>19.263000000000002</c:v>
                </c:pt>
                <c:pt idx="18">
                  <c:v>47.32200000000001</c:v>
                </c:pt>
                <c:pt idx="19">
                  <c:v>177.96600000000001</c:v>
                </c:pt>
                <c:pt idx="20">
                  <c:v>114.383</c:v>
                </c:pt>
                <c:pt idx="21">
                  <c:v>239.41399999999999</c:v>
                </c:pt>
                <c:pt idx="22">
                  <c:v>18.625999999999998</c:v>
                </c:pt>
                <c:pt idx="23">
                  <c:v>36.811999999999998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179496"/>
        <c:axId val="421179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238.07</c:v>
                </c:pt>
                <c:pt idx="1">
                  <c:v>232.43</c:v>
                </c:pt>
                <c:pt idx="2">
                  <c:v>240.1</c:v>
                </c:pt>
                <c:pt idx="3">
                  <c:v>235.08</c:v>
                </c:pt>
                <c:pt idx="4">
                  <c:v>234.5</c:v>
                </c:pt>
                <c:pt idx="5">
                  <c:v>238</c:v>
                </c:pt>
                <c:pt idx="6">
                  <c:v>293</c:v>
                </c:pt>
                <c:pt idx="7">
                  <c:v>351</c:v>
                </c:pt>
                <c:pt idx="8">
                  <c:v>285.64999999999998</c:v>
                </c:pt>
                <c:pt idx="9">
                  <c:v>278.32</c:v>
                </c:pt>
                <c:pt idx="10">
                  <c:v>248.13</c:v>
                </c:pt>
                <c:pt idx="11">
                  <c:v>236.45</c:v>
                </c:pt>
                <c:pt idx="12">
                  <c:v>209</c:v>
                </c:pt>
                <c:pt idx="13">
                  <c:v>211</c:v>
                </c:pt>
                <c:pt idx="14">
                  <c:v>212.27</c:v>
                </c:pt>
                <c:pt idx="15">
                  <c:v>230.36</c:v>
                </c:pt>
                <c:pt idx="16">
                  <c:v>230.24</c:v>
                </c:pt>
                <c:pt idx="17">
                  <c:v>246</c:v>
                </c:pt>
                <c:pt idx="18">
                  <c:v>264.05</c:v>
                </c:pt>
                <c:pt idx="19">
                  <c:v>390.01</c:v>
                </c:pt>
                <c:pt idx="20">
                  <c:v>410.24</c:v>
                </c:pt>
                <c:pt idx="21">
                  <c:v>334.28</c:v>
                </c:pt>
                <c:pt idx="22">
                  <c:v>279.82</c:v>
                </c:pt>
                <c:pt idx="23">
                  <c:v>271.11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180672"/>
        <c:axId val="421180280"/>
      </c:lineChart>
      <c:catAx>
        <c:axId val="42117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179888"/>
        <c:crosses val="autoZero"/>
        <c:auto val="1"/>
        <c:lblAlgn val="ctr"/>
        <c:lblOffset val="100"/>
        <c:noMultiLvlLbl val="0"/>
      </c:catAx>
      <c:valAx>
        <c:axId val="42117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179496"/>
        <c:crosses val="autoZero"/>
        <c:crossBetween val="between"/>
      </c:valAx>
      <c:valAx>
        <c:axId val="421180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180672"/>
        <c:crosses val="max"/>
        <c:crossBetween val="between"/>
      </c:valAx>
      <c:catAx>
        <c:axId val="421180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180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61.055999999999997</v>
      </c>
      <c r="C4" s="18">
        <v>17.881</v>
      </c>
      <c r="D4" s="18">
        <v>116.87400000000001</v>
      </c>
      <c r="E4" s="18">
        <v>83.717999999999989</v>
      </c>
      <c r="F4" s="18">
        <v>15.686</v>
      </c>
      <c r="G4" s="18">
        <v>23.045000000000002</v>
      </c>
      <c r="H4" s="18">
        <v>195.43299999999999</v>
      </c>
      <c r="I4" s="18">
        <v>118.687</v>
      </c>
      <c r="J4" s="18">
        <v>72.914999999999992</v>
      </c>
      <c r="K4" s="18">
        <v>166.32</v>
      </c>
      <c r="L4" s="18">
        <v>88.248999999999995</v>
      </c>
      <c r="M4" s="18">
        <v>227.03</v>
      </c>
      <c r="N4" s="18">
        <v>224.02800000000002</v>
      </c>
      <c r="O4" s="18">
        <v>223.13200000000001</v>
      </c>
      <c r="P4" s="18">
        <v>222.68200000000002</v>
      </c>
      <c r="Q4" s="18">
        <v>220.696</v>
      </c>
      <c r="R4" s="18">
        <v>140</v>
      </c>
      <c r="S4" s="18">
        <v>19.263000000000002</v>
      </c>
      <c r="T4" s="18">
        <v>47.322000000000003</v>
      </c>
      <c r="U4" s="18">
        <v>177.96600000000001</v>
      </c>
      <c r="V4" s="18">
        <v>114.383</v>
      </c>
      <c r="W4" s="18">
        <v>239.41399999999999</v>
      </c>
      <c r="X4" s="18">
        <v>18.625999999999998</v>
      </c>
      <c r="Y4" s="18">
        <v>36.811999999999998</v>
      </c>
      <c r="Z4" s="19"/>
      <c r="AA4" s="20">
        <f>SUM(B4:Z4)</f>
        <v>2871.2179999999998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232.43</v>
      </c>
      <c r="D7" s="28">
        <v>240.1</v>
      </c>
      <c r="E7" s="28">
        <v>235.08</v>
      </c>
      <c r="F7" s="28">
        <v>234.5</v>
      </c>
      <c r="G7" s="28">
        <v>238</v>
      </c>
      <c r="H7" s="28">
        <v>293</v>
      </c>
      <c r="I7" s="28">
        <v>351</v>
      </c>
      <c r="J7" s="28">
        <v>285.64999999999998</v>
      </c>
      <c r="K7" s="28">
        <v>278.32</v>
      </c>
      <c r="L7" s="28">
        <v>248.13</v>
      </c>
      <c r="M7" s="28">
        <v>236.45</v>
      </c>
      <c r="N7" s="28">
        <v>209</v>
      </c>
      <c r="O7" s="28">
        <v>211</v>
      </c>
      <c r="P7" s="28">
        <v>212.27</v>
      </c>
      <c r="Q7" s="28">
        <v>230.36</v>
      </c>
      <c r="R7" s="28">
        <v>230.24</v>
      </c>
      <c r="S7" s="28">
        <v>246</v>
      </c>
      <c r="T7" s="28">
        <v>264.05</v>
      </c>
      <c r="U7" s="28">
        <v>390.01</v>
      </c>
      <c r="V7" s="28">
        <v>410.24</v>
      </c>
      <c r="W7" s="28">
        <v>334.28</v>
      </c>
      <c r="X7" s="28">
        <v>279.82</v>
      </c>
      <c r="Y7" s="28">
        <v>271.11</v>
      </c>
      <c r="Z7" s="29"/>
      <c r="AA7" s="30">
        <f>IF(SUM(B7:Z7)&lt;&gt;0,AVERAGEIF(B7:Z7,"&lt;&gt;"""),"")</f>
        <v>266.6295833333333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50.014000000000003</v>
      </c>
      <c r="C12" s="52"/>
      <c r="D12" s="52">
        <v>70.8</v>
      </c>
      <c r="E12" s="52">
        <v>50.32</v>
      </c>
      <c r="F12" s="52"/>
      <c r="G12" s="52">
        <v>14.525</v>
      </c>
      <c r="H12" s="52"/>
      <c r="I12" s="52"/>
      <c r="J12" s="52">
        <v>1</v>
      </c>
      <c r="K12" s="52">
        <v>80</v>
      </c>
      <c r="L12" s="52">
        <v>80</v>
      </c>
      <c r="M12" s="52">
        <v>220</v>
      </c>
      <c r="N12" s="52">
        <v>220</v>
      </c>
      <c r="O12" s="52">
        <v>220</v>
      </c>
      <c r="P12" s="52">
        <v>220</v>
      </c>
      <c r="Q12" s="52">
        <v>220</v>
      </c>
      <c r="R12" s="52">
        <v>140</v>
      </c>
      <c r="S12" s="52">
        <v>19.263000000000002</v>
      </c>
      <c r="T12" s="52">
        <v>47.322000000000003</v>
      </c>
      <c r="U12" s="52">
        <v>24</v>
      </c>
      <c r="V12" s="52">
        <v>37</v>
      </c>
      <c r="W12" s="52">
        <v>31.792000000000002</v>
      </c>
      <c r="X12" s="52">
        <v>6.7320000000000002</v>
      </c>
      <c r="Y12" s="52">
        <v>36.020000000000003</v>
      </c>
      <c r="Z12" s="53"/>
      <c r="AA12" s="54">
        <f t="shared" si="0"/>
        <v>1788.788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90</v>
      </c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>
        <v>10.881</v>
      </c>
      <c r="C14" s="57">
        <v>17.677</v>
      </c>
      <c r="D14" s="57">
        <v>45.870999999999995</v>
      </c>
      <c r="E14" s="57">
        <v>33.149000000000001</v>
      </c>
      <c r="F14" s="57">
        <v>15.444000000000001</v>
      </c>
      <c r="G14" s="57">
        <v>5.34</v>
      </c>
      <c r="H14" s="57">
        <v>9.1549999999999994</v>
      </c>
      <c r="I14" s="57">
        <v>53.12</v>
      </c>
      <c r="J14" s="57">
        <v>6.5970000000000004</v>
      </c>
      <c r="K14" s="57">
        <v>3.7050000000000001</v>
      </c>
      <c r="L14" s="57">
        <v>8.2490000000000006</v>
      </c>
      <c r="M14" s="57">
        <v>7.03</v>
      </c>
      <c r="N14" s="57">
        <v>7.4999999999999997E-2</v>
      </c>
      <c r="O14" s="57">
        <v>0.155</v>
      </c>
      <c r="P14" s="57"/>
      <c r="Q14" s="57">
        <v>5.8999999999999997E-2</v>
      </c>
      <c r="R14" s="57"/>
      <c r="S14" s="57"/>
      <c r="T14" s="57"/>
      <c r="U14" s="57">
        <v>60.292000000000002</v>
      </c>
      <c r="V14" s="57">
        <v>72.134</v>
      </c>
      <c r="W14" s="57">
        <v>34.906999999999996</v>
      </c>
      <c r="X14" s="57">
        <v>11.61</v>
      </c>
      <c r="Y14" s="57"/>
      <c r="Z14" s="58"/>
      <c r="AA14" s="59">
        <f t="shared" si="0"/>
        <v>395.45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60.895000000000003</v>
      </c>
      <c r="C16" s="62">
        <f t="shared" ref="C16:Z16" si="1">IF(LEN(C$2)&gt;0,SUM(C10:C15),"")</f>
        <v>17.677</v>
      </c>
      <c r="D16" s="62">
        <f t="shared" si="1"/>
        <v>116.67099999999999</v>
      </c>
      <c r="E16" s="62">
        <f t="shared" si="1"/>
        <v>83.468999999999994</v>
      </c>
      <c r="F16" s="62">
        <f t="shared" si="1"/>
        <v>15.444000000000001</v>
      </c>
      <c r="G16" s="62">
        <f t="shared" si="1"/>
        <v>19.865000000000002</v>
      </c>
      <c r="H16" s="62">
        <f t="shared" si="1"/>
        <v>9.1549999999999994</v>
      </c>
      <c r="I16" s="62">
        <f t="shared" si="1"/>
        <v>53.12</v>
      </c>
      <c r="J16" s="62">
        <f t="shared" si="1"/>
        <v>7.5970000000000004</v>
      </c>
      <c r="K16" s="62">
        <f t="shared" si="1"/>
        <v>83.704999999999998</v>
      </c>
      <c r="L16" s="62">
        <f t="shared" si="1"/>
        <v>88.248999999999995</v>
      </c>
      <c r="M16" s="62">
        <f t="shared" si="1"/>
        <v>227.03</v>
      </c>
      <c r="N16" s="62">
        <f t="shared" si="1"/>
        <v>220.07499999999999</v>
      </c>
      <c r="O16" s="62">
        <f t="shared" si="1"/>
        <v>220.155</v>
      </c>
      <c r="P16" s="62">
        <f t="shared" si="1"/>
        <v>220</v>
      </c>
      <c r="Q16" s="62">
        <f t="shared" si="1"/>
        <v>220.059</v>
      </c>
      <c r="R16" s="62">
        <f t="shared" si="1"/>
        <v>140</v>
      </c>
      <c r="S16" s="62">
        <f t="shared" si="1"/>
        <v>19.263000000000002</v>
      </c>
      <c r="T16" s="62">
        <f t="shared" si="1"/>
        <v>47.322000000000003</v>
      </c>
      <c r="U16" s="62">
        <f t="shared" si="1"/>
        <v>174.292</v>
      </c>
      <c r="V16" s="62">
        <f t="shared" si="1"/>
        <v>109.134</v>
      </c>
      <c r="W16" s="62">
        <f t="shared" si="1"/>
        <v>66.698999999999998</v>
      </c>
      <c r="X16" s="62">
        <f t="shared" si="1"/>
        <v>18.341999999999999</v>
      </c>
      <c r="Y16" s="62">
        <f t="shared" si="1"/>
        <v>36.020000000000003</v>
      </c>
      <c r="Z16" s="63" t="str">
        <f t="shared" si="1"/>
        <v/>
      </c>
      <c r="AA16" s="64">
        <f>SUM(AA10:AA15)</f>
        <v>2274.2379999999998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2.2429999999999999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1.0660000000000001</v>
      </c>
      <c r="V20" s="77">
        <v>2.1629999999999998</v>
      </c>
      <c r="W20" s="77">
        <v>1.988</v>
      </c>
      <c r="X20" s="77"/>
      <c r="Y20" s="77"/>
      <c r="Z20" s="78"/>
      <c r="AA20" s="79">
        <f t="shared" si="2"/>
        <v>7.4599999999999991</v>
      </c>
    </row>
    <row r="21" spans="1:27" ht="24.95" customHeight="1" x14ac:dyDescent="0.2">
      <c r="A21" s="75" t="s">
        <v>16</v>
      </c>
      <c r="B21" s="80">
        <v>0.161</v>
      </c>
      <c r="C21" s="81">
        <v>0.20399999999999999</v>
      </c>
      <c r="D21" s="81">
        <v>0.20300000000000001</v>
      </c>
      <c r="E21" s="81">
        <v>0.249</v>
      </c>
      <c r="F21" s="81">
        <v>0.24199999999999999</v>
      </c>
      <c r="G21" s="81">
        <v>0.93700000000000006</v>
      </c>
      <c r="H21" s="81">
        <v>64.778000000000006</v>
      </c>
      <c r="I21" s="81">
        <v>65.566999999999993</v>
      </c>
      <c r="J21" s="81">
        <v>65.317999999999998</v>
      </c>
      <c r="K21" s="81">
        <v>65.215000000000003</v>
      </c>
      <c r="L21" s="81"/>
      <c r="M21" s="81"/>
      <c r="N21" s="81">
        <v>3.9530000000000003</v>
      </c>
      <c r="O21" s="81">
        <v>2.9770000000000003</v>
      </c>
      <c r="P21" s="81">
        <v>2.6819999999999999</v>
      </c>
      <c r="Q21" s="81">
        <v>0.63700000000000001</v>
      </c>
      <c r="R21" s="81"/>
      <c r="S21" s="81"/>
      <c r="T21" s="81"/>
      <c r="U21" s="81">
        <v>2.6080000000000001</v>
      </c>
      <c r="V21" s="81">
        <v>3.0860000000000003</v>
      </c>
      <c r="W21" s="81">
        <v>4.2270000000000003</v>
      </c>
      <c r="X21" s="81">
        <v>0.28399999999999997</v>
      </c>
      <c r="Y21" s="81">
        <v>0.79200000000000004</v>
      </c>
      <c r="Z21" s="78"/>
      <c r="AA21" s="79">
        <f t="shared" si="2"/>
        <v>284.11999999999995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0.161</v>
      </c>
      <c r="C25" s="88">
        <f t="shared" ref="C25:Z25" si="3">IF(LEN(C$2)&gt;0,SUM(C19:C24),"")</f>
        <v>0.20399999999999999</v>
      </c>
      <c r="D25" s="88">
        <f t="shared" si="3"/>
        <v>0.20300000000000001</v>
      </c>
      <c r="E25" s="88">
        <f t="shared" si="3"/>
        <v>0.249</v>
      </c>
      <c r="F25" s="88">
        <f t="shared" si="3"/>
        <v>0.24199999999999999</v>
      </c>
      <c r="G25" s="88">
        <f t="shared" si="3"/>
        <v>3.1799999999999997</v>
      </c>
      <c r="H25" s="88">
        <f t="shared" si="3"/>
        <v>64.778000000000006</v>
      </c>
      <c r="I25" s="88">
        <f t="shared" si="3"/>
        <v>65.566999999999993</v>
      </c>
      <c r="J25" s="88">
        <f t="shared" si="3"/>
        <v>65.317999999999998</v>
      </c>
      <c r="K25" s="88">
        <f t="shared" si="3"/>
        <v>65.215000000000003</v>
      </c>
      <c r="L25" s="88">
        <f t="shared" si="3"/>
        <v>0</v>
      </c>
      <c r="M25" s="88">
        <f t="shared" si="3"/>
        <v>0</v>
      </c>
      <c r="N25" s="88">
        <f t="shared" si="3"/>
        <v>3.9530000000000003</v>
      </c>
      <c r="O25" s="88">
        <f t="shared" si="3"/>
        <v>2.9770000000000003</v>
      </c>
      <c r="P25" s="88">
        <f t="shared" si="3"/>
        <v>2.6819999999999999</v>
      </c>
      <c r="Q25" s="88">
        <f t="shared" si="3"/>
        <v>0.63700000000000001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3.6740000000000004</v>
      </c>
      <c r="V25" s="88">
        <f t="shared" si="3"/>
        <v>5.2490000000000006</v>
      </c>
      <c r="W25" s="88">
        <f t="shared" si="3"/>
        <v>6.2149999999999999</v>
      </c>
      <c r="X25" s="88">
        <f t="shared" si="3"/>
        <v>0.28399999999999997</v>
      </c>
      <c r="Y25" s="88">
        <f t="shared" si="3"/>
        <v>0.79200000000000004</v>
      </c>
      <c r="Z25" s="89" t="str">
        <f t="shared" si="3"/>
        <v/>
      </c>
      <c r="AA25" s="90">
        <f>SUM(AA19:AA24)</f>
        <v>291.57999999999993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61.055999999999997</v>
      </c>
      <c r="C29" s="77">
        <v>17.881</v>
      </c>
      <c r="D29" s="77">
        <v>116.874</v>
      </c>
      <c r="E29" s="77">
        <v>83.718000000000004</v>
      </c>
      <c r="F29" s="77">
        <v>15.686</v>
      </c>
      <c r="G29" s="77">
        <v>23.045000000000002</v>
      </c>
      <c r="H29" s="77">
        <v>73.933000000000007</v>
      </c>
      <c r="I29" s="77">
        <v>118.687</v>
      </c>
      <c r="J29" s="77">
        <v>72.915000000000006</v>
      </c>
      <c r="K29" s="77">
        <v>148.91999999999999</v>
      </c>
      <c r="L29" s="77">
        <v>88.248999999999995</v>
      </c>
      <c r="M29" s="77">
        <v>227.03</v>
      </c>
      <c r="N29" s="77">
        <v>224.02799999999999</v>
      </c>
      <c r="O29" s="77">
        <v>223.13200000000001</v>
      </c>
      <c r="P29" s="77">
        <v>222.68199999999999</v>
      </c>
      <c r="Q29" s="77">
        <v>220.696</v>
      </c>
      <c r="R29" s="77">
        <v>140</v>
      </c>
      <c r="S29" s="77">
        <v>19.263000000000002</v>
      </c>
      <c r="T29" s="77">
        <v>47.322000000000003</v>
      </c>
      <c r="U29" s="77">
        <v>177.96600000000001</v>
      </c>
      <c r="V29" s="77">
        <v>114.383</v>
      </c>
      <c r="W29" s="77">
        <v>72.914000000000001</v>
      </c>
      <c r="X29" s="77">
        <v>18.626000000000001</v>
      </c>
      <c r="Y29" s="77">
        <v>36.811999999999998</v>
      </c>
      <c r="Z29" s="78"/>
      <c r="AA29" s="79">
        <f>SUM(B29:Z29)</f>
        <v>2565.8180000000002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61.055999999999997</v>
      </c>
      <c r="C31" s="62">
        <f t="shared" ref="C31:Z31" si="4">IF(LEN(C$2)&gt;0,SUM(C28:C30),"")</f>
        <v>17.881</v>
      </c>
      <c r="D31" s="62">
        <f t="shared" si="4"/>
        <v>116.874</v>
      </c>
      <c r="E31" s="62">
        <f t="shared" si="4"/>
        <v>83.718000000000004</v>
      </c>
      <c r="F31" s="62">
        <f t="shared" si="4"/>
        <v>15.686</v>
      </c>
      <c r="G31" s="62">
        <f t="shared" si="4"/>
        <v>23.045000000000002</v>
      </c>
      <c r="H31" s="62">
        <f t="shared" si="4"/>
        <v>73.933000000000007</v>
      </c>
      <c r="I31" s="62">
        <f t="shared" si="4"/>
        <v>118.687</v>
      </c>
      <c r="J31" s="62">
        <f t="shared" si="4"/>
        <v>72.915000000000006</v>
      </c>
      <c r="K31" s="62">
        <f t="shared" si="4"/>
        <v>148.91999999999999</v>
      </c>
      <c r="L31" s="62">
        <f t="shared" si="4"/>
        <v>88.248999999999995</v>
      </c>
      <c r="M31" s="62">
        <f t="shared" si="4"/>
        <v>227.03</v>
      </c>
      <c r="N31" s="62">
        <f t="shared" si="4"/>
        <v>224.02799999999999</v>
      </c>
      <c r="O31" s="62">
        <f t="shared" si="4"/>
        <v>223.13200000000001</v>
      </c>
      <c r="P31" s="62">
        <f t="shared" si="4"/>
        <v>222.68199999999999</v>
      </c>
      <c r="Q31" s="62">
        <f t="shared" si="4"/>
        <v>220.696</v>
      </c>
      <c r="R31" s="62">
        <f t="shared" si="4"/>
        <v>140</v>
      </c>
      <c r="S31" s="62">
        <f t="shared" si="4"/>
        <v>19.263000000000002</v>
      </c>
      <c r="T31" s="62">
        <f t="shared" si="4"/>
        <v>47.322000000000003</v>
      </c>
      <c r="U31" s="62">
        <f t="shared" si="4"/>
        <v>177.96600000000001</v>
      </c>
      <c r="V31" s="62">
        <f t="shared" si="4"/>
        <v>114.383</v>
      </c>
      <c r="W31" s="62">
        <f t="shared" si="4"/>
        <v>72.914000000000001</v>
      </c>
      <c r="X31" s="62">
        <f t="shared" si="4"/>
        <v>18.626000000000001</v>
      </c>
      <c r="Y31" s="62">
        <f t="shared" si="4"/>
        <v>36.811999999999998</v>
      </c>
      <c r="Z31" s="63" t="str">
        <f t="shared" si="4"/>
        <v/>
      </c>
      <c r="AA31" s="64">
        <f>SUM(AA28:AA30)</f>
        <v>2565.8180000000002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121.5</v>
      </c>
      <c r="I38" s="99"/>
      <c r="J38" s="99"/>
      <c r="K38" s="99">
        <v>17.399999999999999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166.5</v>
      </c>
      <c r="X38" s="99"/>
      <c r="Y38" s="99"/>
      <c r="Z38" s="100"/>
      <c r="AA38" s="79">
        <f t="shared" si="5"/>
        <v>305.39999999999998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121.5</v>
      </c>
      <c r="I39" s="88">
        <f t="shared" si="6"/>
        <v>0</v>
      </c>
      <c r="J39" s="88">
        <f t="shared" si="6"/>
        <v>0</v>
      </c>
      <c r="K39" s="88">
        <f t="shared" si="6"/>
        <v>17.399999999999999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166.5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305.39999999999998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121.5</v>
      </c>
      <c r="I46" s="99"/>
      <c r="J46" s="99"/>
      <c r="K46" s="99">
        <v>17.399999999999999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166.5</v>
      </c>
      <c r="X46" s="99"/>
      <c r="Y46" s="99"/>
      <c r="Z46" s="100"/>
      <c r="AA46" s="79">
        <f t="shared" si="7"/>
        <v>305.39999999999998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121.5</v>
      </c>
      <c r="I48" s="88">
        <f t="shared" si="8"/>
        <v>0</v>
      </c>
      <c r="J48" s="88">
        <f t="shared" si="8"/>
        <v>0</v>
      </c>
      <c r="K48" s="88">
        <f t="shared" si="8"/>
        <v>17.399999999999999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166.5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305.39999999999998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61.056000000000004</v>
      </c>
      <c r="C51" s="88">
        <f t="shared" si="10"/>
        <v>17.881</v>
      </c>
      <c r="D51" s="88">
        <f t="shared" si="10"/>
        <v>116.874</v>
      </c>
      <c r="E51" s="88">
        <f t="shared" si="10"/>
        <v>83.717999999999989</v>
      </c>
      <c r="F51" s="88">
        <f t="shared" si="10"/>
        <v>15.686</v>
      </c>
      <c r="G51" s="88">
        <f t="shared" si="10"/>
        <v>23.045000000000002</v>
      </c>
      <c r="H51" s="88">
        <f t="shared" si="10"/>
        <v>195.43299999999999</v>
      </c>
      <c r="I51" s="88">
        <f t="shared" si="10"/>
        <v>118.68699999999998</v>
      </c>
      <c r="J51" s="88">
        <f t="shared" si="10"/>
        <v>72.914999999999992</v>
      </c>
      <c r="K51" s="88">
        <f t="shared" si="10"/>
        <v>166.32000000000002</v>
      </c>
      <c r="L51" s="88">
        <f t="shared" si="10"/>
        <v>88.248999999999995</v>
      </c>
      <c r="M51" s="88">
        <f t="shared" si="10"/>
        <v>227.03</v>
      </c>
      <c r="N51" s="88">
        <f t="shared" si="10"/>
        <v>224.02799999999999</v>
      </c>
      <c r="O51" s="88">
        <f t="shared" si="10"/>
        <v>223.13200000000001</v>
      </c>
      <c r="P51" s="88">
        <f t="shared" si="10"/>
        <v>222.68199999999999</v>
      </c>
      <c r="Q51" s="88">
        <f t="shared" si="10"/>
        <v>220.696</v>
      </c>
      <c r="R51" s="88">
        <f t="shared" si="10"/>
        <v>140</v>
      </c>
      <c r="S51" s="88">
        <f t="shared" si="10"/>
        <v>19.263000000000002</v>
      </c>
      <c r="T51" s="88">
        <f t="shared" si="10"/>
        <v>47.322000000000003</v>
      </c>
      <c r="U51" s="88">
        <f t="shared" si="10"/>
        <v>177.96600000000001</v>
      </c>
      <c r="V51" s="88">
        <f t="shared" si="10"/>
        <v>114.383</v>
      </c>
      <c r="W51" s="88">
        <f t="shared" si="10"/>
        <v>239.41399999999999</v>
      </c>
      <c r="X51" s="88">
        <f t="shared" si="10"/>
        <v>18.625999999999998</v>
      </c>
      <c r="Y51" s="88">
        <f t="shared" si="10"/>
        <v>36.812000000000005</v>
      </c>
      <c r="Z51" s="89" t="str">
        <f t="shared" si="10"/>
        <v/>
      </c>
      <c r="AA51" s="105">
        <f>SUM(B51:Z51)</f>
        <v>2871.2179999999998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61.013000000000012</v>
      </c>
      <c r="C4" s="18">
        <v>17.913</v>
      </c>
      <c r="D4" s="18">
        <v>116.89000000000001</v>
      </c>
      <c r="E4" s="18">
        <v>83.698000000000008</v>
      </c>
      <c r="F4" s="18">
        <v>15.686000000000002</v>
      </c>
      <c r="G4" s="18">
        <v>23.044999999999998</v>
      </c>
      <c r="H4" s="18">
        <v>195.40599999999998</v>
      </c>
      <c r="I4" s="18">
        <v>118.714</v>
      </c>
      <c r="J4" s="18">
        <v>72.915000000000006</v>
      </c>
      <c r="K4" s="18">
        <v>166.34</v>
      </c>
      <c r="L4" s="18">
        <v>88.259</v>
      </c>
      <c r="M4" s="18">
        <v>227.06200000000001</v>
      </c>
      <c r="N4" s="18">
        <v>223.99299999999997</v>
      </c>
      <c r="O4" s="18">
        <v>223.13200000000001</v>
      </c>
      <c r="P4" s="18">
        <v>222.68600000000004</v>
      </c>
      <c r="Q4" s="18">
        <v>220.74000000000004</v>
      </c>
      <c r="R4" s="18">
        <v>139.99100000000001</v>
      </c>
      <c r="S4" s="18">
        <v>19.263000000000002</v>
      </c>
      <c r="T4" s="18">
        <v>47.32200000000001</v>
      </c>
      <c r="U4" s="18">
        <v>177.96600000000001</v>
      </c>
      <c r="V4" s="18">
        <v>114.383</v>
      </c>
      <c r="W4" s="18">
        <v>239.41399999999999</v>
      </c>
      <c r="X4" s="18">
        <v>18.625999999999998</v>
      </c>
      <c r="Y4" s="18">
        <v>36.811999999999998</v>
      </c>
      <c r="Z4" s="19"/>
      <c r="AA4" s="20">
        <f>SUM(B4:Z4)</f>
        <v>2871.2690000000002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238.07</v>
      </c>
      <c r="C7" s="28">
        <v>232.43</v>
      </c>
      <c r="D7" s="28">
        <v>240.1</v>
      </c>
      <c r="E7" s="28">
        <v>235.08</v>
      </c>
      <c r="F7" s="28">
        <v>234.5</v>
      </c>
      <c r="G7" s="28">
        <v>238</v>
      </c>
      <c r="H7" s="28">
        <v>293</v>
      </c>
      <c r="I7" s="28">
        <v>351</v>
      </c>
      <c r="J7" s="28">
        <v>285.64999999999998</v>
      </c>
      <c r="K7" s="28">
        <v>278.32</v>
      </c>
      <c r="L7" s="28">
        <v>248.13</v>
      </c>
      <c r="M7" s="28">
        <v>236.45</v>
      </c>
      <c r="N7" s="28">
        <v>209</v>
      </c>
      <c r="O7" s="28">
        <v>211</v>
      </c>
      <c r="P7" s="28">
        <v>212.27</v>
      </c>
      <c r="Q7" s="28">
        <v>230.36</v>
      </c>
      <c r="R7" s="28">
        <v>230.24</v>
      </c>
      <c r="S7" s="28">
        <v>246</v>
      </c>
      <c r="T7" s="28">
        <v>264.05</v>
      </c>
      <c r="U7" s="28">
        <v>390.01</v>
      </c>
      <c r="V7" s="28">
        <v>410.24</v>
      </c>
      <c r="W7" s="28">
        <v>334.28</v>
      </c>
      <c r="X7" s="28">
        <v>279.82</v>
      </c>
      <c r="Y7" s="28">
        <v>271.11</v>
      </c>
      <c r="Z7" s="29"/>
      <c r="AA7" s="30">
        <f>IF(SUM(B7:Z7)&lt;&gt;0,AVERAGEIF(B7:Z7,"&lt;&gt;"""),"")</f>
        <v>266.6295833333333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178</v>
      </c>
      <c r="I12" s="52"/>
      <c r="J12" s="52">
        <v>66.760000000000005</v>
      </c>
      <c r="K12" s="52">
        <v>144.011</v>
      </c>
      <c r="L12" s="52">
        <v>35.710999999999999</v>
      </c>
      <c r="M12" s="52">
        <v>12.831</v>
      </c>
      <c r="N12" s="52"/>
      <c r="O12" s="52"/>
      <c r="P12" s="52"/>
      <c r="Q12" s="52"/>
      <c r="R12" s="52"/>
      <c r="S12" s="52"/>
      <c r="T12" s="52"/>
      <c r="U12" s="52">
        <v>177.351</v>
      </c>
      <c r="V12" s="52">
        <v>114.383</v>
      </c>
      <c r="W12" s="52">
        <v>231.21299999999999</v>
      </c>
      <c r="X12" s="52"/>
      <c r="Y12" s="52"/>
      <c r="Z12" s="53"/>
      <c r="AA12" s="54">
        <f t="shared" si="0"/>
        <v>960.26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17.697999999999997</v>
      </c>
      <c r="C14" s="57"/>
      <c r="D14" s="57"/>
      <c r="E14" s="57">
        <v>11.515000000000001</v>
      </c>
      <c r="F14" s="57">
        <v>9.8970000000000002</v>
      </c>
      <c r="G14" s="57">
        <v>17.068999999999999</v>
      </c>
      <c r="H14" s="57">
        <v>10.29</v>
      </c>
      <c r="I14" s="57"/>
      <c r="J14" s="57">
        <v>0.24399999999999999</v>
      </c>
      <c r="K14" s="57">
        <v>16.02</v>
      </c>
      <c r="L14" s="57">
        <v>18.072000000000003</v>
      </c>
      <c r="M14" s="57">
        <v>53.178999999999995</v>
      </c>
      <c r="N14" s="57">
        <v>47.338999999999999</v>
      </c>
      <c r="O14" s="57">
        <v>38.531999999999996</v>
      </c>
      <c r="P14" s="57">
        <v>69.986000000000004</v>
      </c>
      <c r="Q14" s="57">
        <v>43.539999999999985</v>
      </c>
      <c r="R14" s="57">
        <v>42.233999999999995</v>
      </c>
      <c r="S14" s="57">
        <v>17.565999999999999</v>
      </c>
      <c r="T14" s="57">
        <v>44.357000000000006</v>
      </c>
      <c r="U14" s="57"/>
      <c r="V14" s="57"/>
      <c r="W14" s="57">
        <v>8.2010000000000005</v>
      </c>
      <c r="X14" s="57">
        <v>18.625999999999998</v>
      </c>
      <c r="Y14" s="57">
        <v>36.811999999999998</v>
      </c>
      <c r="Z14" s="58"/>
      <c r="AA14" s="59">
        <f t="shared" si="0"/>
        <v>521.17699999999991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17.697999999999997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11.515000000000001</v>
      </c>
      <c r="F16" s="62">
        <f t="shared" si="1"/>
        <v>9.8970000000000002</v>
      </c>
      <c r="G16" s="62">
        <f t="shared" si="1"/>
        <v>17.068999999999999</v>
      </c>
      <c r="H16" s="62">
        <f t="shared" si="1"/>
        <v>188.29</v>
      </c>
      <c r="I16" s="62">
        <f t="shared" si="1"/>
        <v>0</v>
      </c>
      <c r="J16" s="62">
        <f t="shared" si="1"/>
        <v>67.004000000000005</v>
      </c>
      <c r="K16" s="62">
        <f t="shared" si="1"/>
        <v>160.03100000000001</v>
      </c>
      <c r="L16" s="62">
        <f t="shared" si="1"/>
        <v>53.783000000000001</v>
      </c>
      <c r="M16" s="62">
        <f t="shared" si="1"/>
        <v>66.009999999999991</v>
      </c>
      <c r="N16" s="62">
        <f t="shared" si="1"/>
        <v>47.338999999999999</v>
      </c>
      <c r="O16" s="62">
        <f t="shared" si="1"/>
        <v>38.531999999999996</v>
      </c>
      <c r="P16" s="62">
        <f t="shared" si="1"/>
        <v>69.986000000000004</v>
      </c>
      <c r="Q16" s="62">
        <f t="shared" si="1"/>
        <v>43.539999999999985</v>
      </c>
      <c r="R16" s="62">
        <f t="shared" si="1"/>
        <v>42.233999999999995</v>
      </c>
      <c r="S16" s="62">
        <f t="shared" si="1"/>
        <v>17.565999999999999</v>
      </c>
      <c r="T16" s="62">
        <f t="shared" si="1"/>
        <v>44.357000000000006</v>
      </c>
      <c r="U16" s="62">
        <f t="shared" si="1"/>
        <v>177.351</v>
      </c>
      <c r="V16" s="62">
        <f t="shared" si="1"/>
        <v>114.383</v>
      </c>
      <c r="W16" s="62">
        <f t="shared" si="1"/>
        <v>239.41399999999999</v>
      </c>
      <c r="X16" s="62">
        <f t="shared" si="1"/>
        <v>18.625999999999998</v>
      </c>
      <c r="Y16" s="62">
        <f t="shared" si="1"/>
        <v>36.811999999999998</v>
      </c>
      <c r="Z16" s="63" t="str">
        <f t="shared" si="1"/>
        <v/>
      </c>
      <c r="AA16" s="64">
        <f>SUM(AA10:AA15)</f>
        <v>1481.4369999999999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9.2000000000000011</v>
      </c>
    </row>
    <row r="20" spans="1:27" ht="24.95" customHeight="1" x14ac:dyDescent="0.2">
      <c r="A20" s="75" t="s">
        <v>15</v>
      </c>
      <c r="B20" s="76">
        <v>2.6269999999999998</v>
      </c>
      <c r="C20" s="77">
        <v>2.5840000000000001</v>
      </c>
      <c r="D20" s="77">
        <v>2.62</v>
      </c>
      <c r="E20" s="77">
        <v>2.6419999999999999</v>
      </c>
      <c r="F20" s="77">
        <v>2.7290000000000001</v>
      </c>
      <c r="G20" s="77">
        <v>3.1589999999999998</v>
      </c>
      <c r="H20" s="77">
        <v>3.8530000000000002</v>
      </c>
      <c r="I20" s="77">
        <v>4.3869999999999996</v>
      </c>
      <c r="J20" s="77">
        <v>4.5449999999999999</v>
      </c>
      <c r="K20" s="77">
        <v>4.58</v>
      </c>
      <c r="L20" s="77">
        <v>4.532</v>
      </c>
      <c r="M20" s="77">
        <v>4.4779999999999998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42.735999999999997</v>
      </c>
    </row>
    <row r="21" spans="1:27" ht="24.95" customHeight="1" x14ac:dyDescent="0.2">
      <c r="A21" s="75" t="s">
        <v>16</v>
      </c>
      <c r="B21" s="80">
        <v>1.3880000000000001</v>
      </c>
      <c r="C21" s="81">
        <v>1.7290000000000001</v>
      </c>
      <c r="D21" s="81">
        <v>1.17</v>
      </c>
      <c r="E21" s="81">
        <v>1.141</v>
      </c>
      <c r="F21" s="81">
        <v>1.1599999999999999</v>
      </c>
      <c r="G21" s="81">
        <v>2.0169999999999999</v>
      </c>
      <c r="H21" s="81">
        <v>3.2630000000000003</v>
      </c>
      <c r="I21" s="81">
        <v>0.82699999999999996</v>
      </c>
      <c r="J21" s="81">
        <v>1.3660000000000001</v>
      </c>
      <c r="K21" s="81">
        <v>1.7290000000000001</v>
      </c>
      <c r="L21" s="81">
        <v>3.944</v>
      </c>
      <c r="M21" s="81">
        <v>5.3740000000000006</v>
      </c>
      <c r="N21" s="81">
        <v>3.254</v>
      </c>
      <c r="O21" s="81"/>
      <c r="P21" s="81"/>
      <c r="Q21" s="81"/>
      <c r="R21" s="81">
        <v>3.3570000000000002</v>
      </c>
      <c r="S21" s="81">
        <v>1.6970000000000001</v>
      </c>
      <c r="T21" s="81">
        <v>2.9649999999999999</v>
      </c>
      <c r="U21" s="81">
        <v>0.61499999999999999</v>
      </c>
      <c r="V21" s="81"/>
      <c r="W21" s="81"/>
      <c r="X21" s="81"/>
      <c r="Y21" s="81"/>
      <c r="Z21" s="78"/>
      <c r="AA21" s="79">
        <f t="shared" si="2"/>
        <v>36.996000000000002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4.8149999999999995</v>
      </c>
      <c r="C25" s="88">
        <f t="shared" si="3"/>
        <v>6.2130000000000001</v>
      </c>
      <c r="D25" s="88">
        <f t="shared" si="3"/>
        <v>5.6899999999999995</v>
      </c>
      <c r="E25" s="88">
        <f t="shared" si="3"/>
        <v>5.6829999999999998</v>
      </c>
      <c r="F25" s="88">
        <f t="shared" si="3"/>
        <v>5.7889999999999997</v>
      </c>
      <c r="G25" s="88">
        <f t="shared" si="3"/>
        <v>5.9759999999999991</v>
      </c>
      <c r="H25" s="88">
        <f t="shared" si="3"/>
        <v>7.1160000000000005</v>
      </c>
      <c r="I25" s="88">
        <f t="shared" si="3"/>
        <v>5.2139999999999995</v>
      </c>
      <c r="J25" s="88">
        <f t="shared" si="3"/>
        <v>5.9109999999999996</v>
      </c>
      <c r="K25" s="88">
        <f t="shared" si="3"/>
        <v>6.3090000000000002</v>
      </c>
      <c r="L25" s="88">
        <f t="shared" si="3"/>
        <v>8.4759999999999991</v>
      </c>
      <c r="M25" s="88">
        <f t="shared" si="3"/>
        <v>9.8520000000000003</v>
      </c>
      <c r="N25" s="88">
        <f t="shared" si="3"/>
        <v>128.25399999999999</v>
      </c>
      <c r="O25" s="88">
        <f t="shared" si="3"/>
        <v>110</v>
      </c>
      <c r="P25" s="88">
        <f t="shared" si="3"/>
        <v>110</v>
      </c>
      <c r="Q25" s="88">
        <f t="shared" si="3"/>
        <v>0</v>
      </c>
      <c r="R25" s="88">
        <f t="shared" si="3"/>
        <v>3.3570000000000002</v>
      </c>
      <c r="S25" s="88">
        <f t="shared" si="3"/>
        <v>1.6970000000000001</v>
      </c>
      <c r="T25" s="88">
        <f t="shared" si="3"/>
        <v>2.9649999999999999</v>
      </c>
      <c r="U25" s="88">
        <f t="shared" si="3"/>
        <v>0.61499999999999999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433.93200000000002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22.513000000000002</v>
      </c>
      <c r="C29" s="77">
        <v>6.2130000000000001</v>
      </c>
      <c r="D29" s="77">
        <v>5.69</v>
      </c>
      <c r="E29" s="77">
        <v>17.198</v>
      </c>
      <c r="F29" s="77">
        <v>15.686</v>
      </c>
      <c r="G29" s="77">
        <v>23.045000000000002</v>
      </c>
      <c r="H29" s="77">
        <v>195.40600000000001</v>
      </c>
      <c r="I29" s="77">
        <v>5.2140000000000004</v>
      </c>
      <c r="J29" s="77">
        <v>72.915000000000006</v>
      </c>
      <c r="K29" s="77">
        <v>166.34</v>
      </c>
      <c r="L29" s="77">
        <v>62.259</v>
      </c>
      <c r="M29" s="77">
        <v>75.861999999999995</v>
      </c>
      <c r="N29" s="77">
        <v>175.59299999999999</v>
      </c>
      <c r="O29" s="77">
        <v>148.53200000000001</v>
      </c>
      <c r="P29" s="77">
        <v>179.98599999999999</v>
      </c>
      <c r="Q29" s="77">
        <v>43.54</v>
      </c>
      <c r="R29" s="77">
        <v>45.591000000000001</v>
      </c>
      <c r="S29" s="77">
        <v>19.263000000000002</v>
      </c>
      <c r="T29" s="77">
        <v>47.322000000000003</v>
      </c>
      <c r="U29" s="77">
        <v>177.96600000000001</v>
      </c>
      <c r="V29" s="77">
        <v>114.383</v>
      </c>
      <c r="W29" s="77">
        <v>239.41399999999999</v>
      </c>
      <c r="X29" s="77">
        <v>18.626000000000001</v>
      </c>
      <c r="Y29" s="77">
        <v>36.811999999999998</v>
      </c>
      <c r="Z29" s="78"/>
      <c r="AA29" s="79">
        <f>SUM(B29:Z29)</f>
        <v>1915.3689999999995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22.513000000000002</v>
      </c>
      <c r="C31" s="62">
        <f t="shared" si="4"/>
        <v>6.2130000000000001</v>
      </c>
      <c r="D31" s="62">
        <f t="shared" si="4"/>
        <v>5.69</v>
      </c>
      <c r="E31" s="62">
        <f t="shared" si="4"/>
        <v>17.198</v>
      </c>
      <c r="F31" s="62">
        <f t="shared" si="4"/>
        <v>15.686</v>
      </c>
      <c r="G31" s="62">
        <f t="shared" si="4"/>
        <v>23.045000000000002</v>
      </c>
      <c r="H31" s="62">
        <f t="shared" si="4"/>
        <v>195.40600000000001</v>
      </c>
      <c r="I31" s="62">
        <f t="shared" si="4"/>
        <v>5.2140000000000004</v>
      </c>
      <c r="J31" s="62">
        <f t="shared" si="4"/>
        <v>72.915000000000006</v>
      </c>
      <c r="K31" s="62">
        <f t="shared" si="4"/>
        <v>166.34</v>
      </c>
      <c r="L31" s="62">
        <f t="shared" si="4"/>
        <v>62.259</v>
      </c>
      <c r="M31" s="62">
        <f t="shared" si="4"/>
        <v>75.861999999999995</v>
      </c>
      <c r="N31" s="62">
        <f t="shared" si="4"/>
        <v>175.59299999999999</v>
      </c>
      <c r="O31" s="62">
        <f t="shared" si="4"/>
        <v>148.53200000000001</v>
      </c>
      <c r="P31" s="62">
        <f t="shared" si="4"/>
        <v>179.98599999999999</v>
      </c>
      <c r="Q31" s="62">
        <f t="shared" si="4"/>
        <v>43.54</v>
      </c>
      <c r="R31" s="62">
        <f t="shared" si="4"/>
        <v>45.591000000000001</v>
      </c>
      <c r="S31" s="62">
        <f t="shared" si="4"/>
        <v>19.263000000000002</v>
      </c>
      <c r="T31" s="62">
        <f t="shared" si="4"/>
        <v>47.322000000000003</v>
      </c>
      <c r="U31" s="62">
        <f t="shared" si="4"/>
        <v>177.96600000000001</v>
      </c>
      <c r="V31" s="62">
        <f t="shared" si="4"/>
        <v>114.383</v>
      </c>
      <c r="W31" s="62">
        <f t="shared" si="4"/>
        <v>239.41399999999999</v>
      </c>
      <c r="X31" s="62">
        <f t="shared" si="4"/>
        <v>18.626000000000001</v>
      </c>
      <c r="Y31" s="62">
        <f t="shared" si="4"/>
        <v>36.811999999999998</v>
      </c>
      <c r="Z31" s="63">
        <f t="shared" si="4"/>
        <v>0</v>
      </c>
      <c r="AA31" s="64">
        <f t="shared" si="4"/>
        <v>1915.3689999999995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38.5</v>
      </c>
      <c r="C38" s="99">
        <v>11.7</v>
      </c>
      <c r="D38" s="99">
        <v>111.2</v>
      </c>
      <c r="E38" s="99">
        <v>66.5</v>
      </c>
      <c r="F38" s="99"/>
      <c r="G38" s="99"/>
      <c r="H38" s="99"/>
      <c r="I38" s="99">
        <v>113.5</v>
      </c>
      <c r="J38" s="99"/>
      <c r="K38" s="99"/>
      <c r="L38" s="99">
        <v>26</v>
      </c>
      <c r="M38" s="99">
        <v>151.19999999999999</v>
      </c>
      <c r="N38" s="99">
        <v>48.4</v>
      </c>
      <c r="O38" s="99">
        <v>74.599999999999994</v>
      </c>
      <c r="P38" s="99">
        <v>42.7</v>
      </c>
      <c r="Q38" s="99">
        <v>177.2</v>
      </c>
      <c r="R38" s="99">
        <v>94.4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955.9</v>
      </c>
    </row>
    <row r="39" spans="1:27" ht="30" customHeight="1" thickBot="1" x14ac:dyDescent="0.25">
      <c r="A39" s="86" t="s">
        <v>45</v>
      </c>
      <c r="B39" s="87">
        <f t="shared" ref="B39:Z39" si="6">SUM(B34:B38)</f>
        <v>38.5</v>
      </c>
      <c r="C39" s="88">
        <f t="shared" si="6"/>
        <v>11.7</v>
      </c>
      <c r="D39" s="88">
        <f t="shared" si="6"/>
        <v>111.2</v>
      </c>
      <c r="E39" s="88">
        <f t="shared" si="6"/>
        <v>66.5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113.5</v>
      </c>
      <c r="J39" s="88">
        <f t="shared" si="6"/>
        <v>0</v>
      </c>
      <c r="K39" s="88">
        <f t="shared" si="6"/>
        <v>0</v>
      </c>
      <c r="L39" s="88">
        <f t="shared" si="6"/>
        <v>26</v>
      </c>
      <c r="M39" s="88">
        <f t="shared" si="6"/>
        <v>151.19999999999999</v>
      </c>
      <c r="N39" s="88">
        <f t="shared" si="6"/>
        <v>48.4</v>
      </c>
      <c r="O39" s="88">
        <f t="shared" si="6"/>
        <v>74.599999999999994</v>
      </c>
      <c r="P39" s="88">
        <f t="shared" si="6"/>
        <v>42.7</v>
      </c>
      <c r="Q39" s="88">
        <f t="shared" si="6"/>
        <v>177.2</v>
      </c>
      <c r="R39" s="88">
        <f t="shared" si="6"/>
        <v>94.4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955.9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38.5</v>
      </c>
      <c r="C46" s="99">
        <v>11.7</v>
      </c>
      <c r="D46" s="99">
        <v>111.2</v>
      </c>
      <c r="E46" s="99">
        <v>66.5</v>
      </c>
      <c r="F46" s="99"/>
      <c r="G46" s="99"/>
      <c r="H46" s="99"/>
      <c r="I46" s="99">
        <v>113.5</v>
      </c>
      <c r="J46" s="99"/>
      <c r="K46" s="99"/>
      <c r="L46" s="99">
        <v>26</v>
      </c>
      <c r="M46" s="99">
        <v>151.19999999999999</v>
      </c>
      <c r="N46" s="99">
        <v>48.4</v>
      </c>
      <c r="O46" s="99">
        <v>74.599999999999994</v>
      </c>
      <c r="P46" s="99">
        <v>42.7</v>
      </c>
      <c r="Q46" s="99">
        <v>177.2</v>
      </c>
      <c r="R46" s="99">
        <v>94.4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955.9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38.5</v>
      </c>
      <c r="C48" s="88">
        <f t="shared" ref="C48:Z48" si="8">SUM(C42:C47)</f>
        <v>11.7</v>
      </c>
      <c r="D48" s="88">
        <f t="shared" si="8"/>
        <v>111.2</v>
      </c>
      <c r="E48" s="88">
        <f t="shared" si="8"/>
        <v>66.5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113.5</v>
      </c>
      <c r="J48" s="88">
        <f t="shared" si="8"/>
        <v>0</v>
      </c>
      <c r="K48" s="88">
        <f t="shared" si="8"/>
        <v>0</v>
      </c>
      <c r="L48" s="88">
        <f t="shared" si="8"/>
        <v>26</v>
      </c>
      <c r="M48" s="88">
        <f t="shared" si="8"/>
        <v>151.19999999999999</v>
      </c>
      <c r="N48" s="88">
        <f t="shared" si="8"/>
        <v>48.4</v>
      </c>
      <c r="O48" s="88">
        <f t="shared" si="8"/>
        <v>74.599999999999994</v>
      </c>
      <c r="P48" s="88">
        <f t="shared" si="8"/>
        <v>42.7</v>
      </c>
      <c r="Q48" s="88">
        <f t="shared" si="8"/>
        <v>177.2</v>
      </c>
      <c r="R48" s="88">
        <f t="shared" si="8"/>
        <v>94.4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955.9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61.012999999999998</v>
      </c>
      <c r="C51" s="88">
        <f t="shared" si="10"/>
        <v>17.913</v>
      </c>
      <c r="D51" s="88">
        <f t="shared" si="10"/>
        <v>116.89</v>
      </c>
      <c r="E51" s="88">
        <f t="shared" si="10"/>
        <v>83.698000000000008</v>
      </c>
      <c r="F51" s="88">
        <f t="shared" si="10"/>
        <v>15.686</v>
      </c>
      <c r="G51" s="88">
        <f t="shared" si="10"/>
        <v>23.044999999999998</v>
      </c>
      <c r="H51" s="88">
        <f t="shared" si="10"/>
        <v>195.40600000000001</v>
      </c>
      <c r="I51" s="88">
        <f t="shared" si="10"/>
        <v>118.714</v>
      </c>
      <c r="J51" s="88">
        <f t="shared" si="10"/>
        <v>72.915000000000006</v>
      </c>
      <c r="K51" s="88">
        <f t="shared" si="10"/>
        <v>166.34</v>
      </c>
      <c r="L51" s="88">
        <f t="shared" si="10"/>
        <v>88.259</v>
      </c>
      <c r="M51" s="88">
        <f t="shared" si="10"/>
        <v>227.06199999999998</v>
      </c>
      <c r="N51" s="88">
        <f t="shared" si="10"/>
        <v>223.99299999999999</v>
      </c>
      <c r="O51" s="88">
        <f t="shared" si="10"/>
        <v>223.13199999999998</v>
      </c>
      <c r="P51" s="88">
        <f t="shared" si="10"/>
        <v>222.68599999999998</v>
      </c>
      <c r="Q51" s="88">
        <f t="shared" si="10"/>
        <v>220.73999999999998</v>
      </c>
      <c r="R51" s="88">
        <f t="shared" si="10"/>
        <v>139.99099999999999</v>
      </c>
      <c r="S51" s="88">
        <f t="shared" si="10"/>
        <v>19.262999999999998</v>
      </c>
      <c r="T51" s="88">
        <f t="shared" si="10"/>
        <v>47.322000000000003</v>
      </c>
      <c r="U51" s="88">
        <f t="shared" si="10"/>
        <v>177.96600000000001</v>
      </c>
      <c r="V51" s="88">
        <f t="shared" si="10"/>
        <v>114.383</v>
      </c>
      <c r="W51" s="88">
        <f t="shared" si="10"/>
        <v>239.41399999999999</v>
      </c>
      <c r="X51" s="88">
        <f t="shared" si="10"/>
        <v>18.625999999999998</v>
      </c>
      <c r="Y51" s="88">
        <f t="shared" si="10"/>
        <v>36.811999999999998</v>
      </c>
      <c r="Z51" s="89">
        <f t="shared" si="10"/>
        <v>0</v>
      </c>
      <c r="AA51" s="105">
        <f>SUM(B51:Z51)</f>
        <v>2871.2689999999993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</v>
      </c>
      <c r="C4" s="18">
        <v>11.7</v>
      </c>
      <c r="D4" s="18">
        <v>111.2</v>
      </c>
      <c r="E4" s="18">
        <v>66.5</v>
      </c>
      <c r="F4" s="18"/>
      <c r="G4" s="18"/>
      <c r="H4" s="18">
        <v>-121.5</v>
      </c>
      <c r="I4" s="18">
        <v>113.5</v>
      </c>
      <c r="J4" s="18"/>
      <c r="K4" s="18">
        <v>-17.399999999999999</v>
      </c>
      <c r="L4" s="18">
        <v>26</v>
      </c>
      <c r="M4" s="18">
        <v>151.19999999999999</v>
      </c>
      <c r="N4" s="18">
        <v>48.4</v>
      </c>
      <c r="O4" s="18">
        <v>74.599999999999994</v>
      </c>
      <c r="P4" s="18">
        <v>42.7</v>
      </c>
      <c r="Q4" s="18">
        <v>177.2</v>
      </c>
      <c r="R4" s="18">
        <v>94.4</v>
      </c>
      <c r="S4" s="18"/>
      <c r="T4" s="18"/>
      <c r="U4" s="18"/>
      <c r="V4" s="18"/>
      <c r="W4" s="18">
        <v>-166.5</v>
      </c>
      <c r="X4" s="18"/>
      <c r="Y4" s="18"/>
      <c r="Z4" s="19"/>
      <c r="AA4" s="112">
        <f>SUM(B4:Z4)</f>
        <v>650.49999999999989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238.07</v>
      </c>
      <c r="C7" s="118">
        <v>232.43</v>
      </c>
      <c r="D7" s="118">
        <v>240.1</v>
      </c>
      <c r="E7" s="118">
        <v>235.08</v>
      </c>
      <c r="F7" s="118">
        <v>234.5</v>
      </c>
      <c r="G7" s="118">
        <v>238</v>
      </c>
      <c r="H7" s="118">
        <v>293</v>
      </c>
      <c r="I7" s="118">
        <v>351</v>
      </c>
      <c r="J7" s="118">
        <v>285.64999999999998</v>
      </c>
      <c r="K7" s="118">
        <v>278.32</v>
      </c>
      <c r="L7" s="118">
        <v>248.13</v>
      </c>
      <c r="M7" s="118">
        <v>236.45</v>
      </c>
      <c r="N7" s="118">
        <v>209</v>
      </c>
      <c r="O7" s="118">
        <v>211</v>
      </c>
      <c r="P7" s="118">
        <v>212.27</v>
      </c>
      <c r="Q7" s="118">
        <v>230.36</v>
      </c>
      <c r="R7" s="118">
        <v>230.24</v>
      </c>
      <c r="S7" s="118">
        <v>246</v>
      </c>
      <c r="T7" s="118">
        <v>264.05</v>
      </c>
      <c r="U7" s="118">
        <v>390.01</v>
      </c>
      <c r="V7" s="118">
        <v>410.24</v>
      </c>
      <c r="W7" s="118">
        <v>334.28</v>
      </c>
      <c r="X7" s="118">
        <v>279.82</v>
      </c>
      <c r="Y7" s="118">
        <v>271.11</v>
      </c>
      <c r="Z7" s="119"/>
      <c r="AA7" s="120">
        <f>IF(SUM(B7:Z7)&lt;&gt;0,AVERAGEIF(B7:Z7,"&lt;&gt;"""),"")</f>
        <v>266.6295833333333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121.5</v>
      </c>
      <c r="I15" s="134"/>
      <c r="J15" s="134"/>
      <c r="K15" s="134">
        <v>17.399999999999999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166.5</v>
      </c>
      <c r="X15" s="134"/>
      <c r="Y15" s="134"/>
      <c r="Z15" s="132"/>
      <c r="AA15" s="133">
        <f t="shared" si="0"/>
        <v>305.39999999999998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121.5</v>
      </c>
      <c r="I16" s="136">
        <f t="shared" si="1"/>
        <v>0</v>
      </c>
      <c r="J16" s="136">
        <f t="shared" si="1"/>
        <v>0</v>
      </c>
      <c r="K16" s="136">
        <f t="shared" si="1"/>
        <v>17.399999999999999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166.5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305.39999999999998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38.5</v>
      </c>
      <c r="C23" s="134">
        <v>11.7</v>
      </c>
      <c r="D23" s="134">
        <v>111.2</v>
      </c>
      <c r="E23" s="134">
        <v>66.5</v>
      </c>
      <c r="F23" s="134"/>
      <c r="G23" s="134"/>
      <c r="H23" s="134"/>
      <c r="I23" s="134">
        <v>113.5</v>
      </c>
      <c r="J23" s="134"/>
      <c r="K23" s="134"/>
      <c r="L23" s="134">
        <v>26</v>
      </c>
      <c r="M23" s="134">
        <v>151.19999999999999</v>
      </c>
      <c r="N23" s="134">
        <v>48.4</v>
      </c>
      <c r="O23" s="134">
        <v>74.599999999999994</v>
      </c>
      <c r="P23" s="134">
        <v>42.7</v>
      </c>
      <c r="Q23" s="134">
        <v>177.2</v>
      </c>
      <c r="R23" s="134">
        <v>94.4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955.9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38.5</v>
      </c>
      <c r="C24" s="136">
        <f t="shared" si="3"/>
        <v>11.7</v>
      </c>
      <c r="D24" s="136">
        <f t="shared" si="3"/>
        <v>111.2</v>
      </c>
      <c r="E24" s="136">
        <f t="shared" si="3"/>
        <v>66.5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113.5</v>
      </c>
      <c r="J24" s="136">
        <f t="shared" si="3"/>
        <v>0</v>
      </c>
      <c r="K24" s="136">
        <f t="shared" si="3"/>
        <v>0</v>
      </c>
      <c r="L24" s="136">
        <f t="shared" si="3"/>
        <v>26</v>
      </c>
      <c r="M24" s="136">
        <f t="shared" si="3"/>
        <v>151.19999999999999</v>
      </c>
      <c r="N24" s="136">
        <f t="shared" si="3"/>
        <v>48.4</v>
      </c>
      <c r="O24" s="136">
        <f t="shared" si="3"/>
        <v>74.599999999999994</v>
      </c>
      <c r="P24" s="136">
        <f t="shared" si="3"/>
        <v>42.7</v>
      </c>
      <c r="Q24" s="136">
        <f t="shared" si="3"/>
        <v>177.2</v>
      </c>
      <c r="R24" s="136">
        <f t="shared" si="3"/>
        <v>94.4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955.9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2022-04-11T20:15:30Z</dcterms:created>
  <dcterms:modified xsi:type="dcterms:W3CDTF">2022-04-11T20:15:31Z</dcterms:modified>
</cp:coreProperties>
</file>