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<sst xmlns="http://schemas.openxmlformats.org/spreadsheetml/2006/main" count="117" uniqueCount="53">
  <si>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10/04/2022 23:18:32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</si>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</sst>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3">
                  <c:v>80.385999999999996</c:v>
                </c:pt>
                <c:pt idx="5">
                  <c:v>100</c:v>
                </c:pt>
                <c:pt idx="17">
                  <c:v>22.844000000000001</c:v>
                </c:pt>
                <c:pt idx="18">
                  <c:v>171.79400000000001</c:v>
                </c:pt>
                <c:pt idx="19">
                  <c:v>150</c:v>
                </c:pt>
                <c:pt idx="20">
                  <c:v>150</c:v>
                </c:pt>
                <c:pt idx="21">
                  <c:v>165.779</c:v>
                </c:pt>
                <c:pt idx="22">
                  <c:v>187.01599999999999</c:v>
                </c:pt>
                <c:pt idx="23">
                  <c:v>55.173000000000002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44</c:v>
                </c:pt>
                <c:pt idx="2">
                  <c:v>29.8</c:v>
                </c:pt>
                <c:pt idx="3">
                  <c:v>0</c:v>
                </c:pt>
                <c:pt idx="4">
                  <c:v>23.6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18.2</c:v>
                </c:pt>
                <c:pt idx="15">
                  <c:v>0</c:v>
                </c:pt>
                <c:pt idx="16">
                  <c:v>70</c:v>
                </c:pt>
                <c:pt idx="17">
                  <c:v>0.5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0.1</c:v>
                </c:pt>
                <c:pt idx="2">
                  <c:v>0.1</c:v>
                </c:pt>
                <c:pt idx="3">
                  <c:v>10.26</c:v>
                </c:pt>
                <c:pt idx="4">
                  <c:v>0.1</c:v>
                </c:pt>
                <c:pt idx="5">
                  <c:v>0.1</c:v>
                </c:pt>
                <c:pt idx="6">
                  <c:v>27.796000000000003</c:v>
                </c:pt>
                <c:pt idx="7">
                  <c:v>32.131999999999998</c:v>
                </c:pt>
                <c:pt idx="8">
                  <c:v>71.704999999999998</c:v>
                </c:pt>
                <c:pt idx="9">
                  <c:v>75.373999999999995</c:v>
                </c:pt>
                <c:pt idx="10">
                  <c:v>21.617999999999999</c:v>
                </c:pt>
                <c:pt idx="11">
                  <c:v>11.543999999999999</c:v>
                </c:pt>
                <c:pt idx="12">
                  <c:v>11.336</c:v>
                </c:pt>
                <c:pt idx="13">
                  <c:v>23.520000000000003</c:v>
                </c:pt>
                <c:pt idx="14">
                  <c:v>5.431</c:v>
                </c:pt>
                <c:pt idx="15">
                  <c:v>17.584</c:v>
                </c:pt>
                <c:pt idx="17">
                  <c:v>1.6E-2</c:v>
                </c:pt>
                <c:pt idx="18">
                  <c:v>38.494999999999997</c:v>
                </c:pt>
                <c:pt idx="19">
                  <c:v>56.332999999999998</c:v>
                </c:pt>
                <c:pt idx="20">
                  <c:v>74.960999999999999</c:v>
                </c:pt>
                <c:pt idx="21">
                  <c:v>59.083000000000006</c:v>
                </c:pt>
                <c:pt idx="22">
                  <c:v>55.380999999999993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049192"/>
        <c:axId val="409049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105.297</c:v>
                </c:pt>
                <c:pt idx="1">
                  <c:v>49.474999999999994</c:v>
                </c:pt>
                <c:pt idx="2">
                  <c:v>35.15</c:v>
                </c:pt>
                <c:pt idx="3">
                  <c:v>95.862000000000009</c:v>
                </c:pt>
                <c:pt idx="4">
                  <c:v>29.777999999999999</c:v>
                </c:pt>
                <c:pt idx="5">
                  <c:v>106.17999999999999</c:v>
                </c:pt>
                <c:pt idx="6">
                  <c:v>35.631999999999998</c:v>
                </c:pt>
                <c:pt idx="7">
                  <c:v>41.104999999999997</c:v>
                </c:pt>
                <c:pt idx="8">
                  <c:v>81.325000000000003</c:v>
                </c:pt>
                <c:pt idx="9">
                  <c:v>85.783000000000001</c:v>
                </c:pt>
                <c:pt idx="10">
                  <c:v>32.436</c:v>
                </c:pt>
                <c:pt idx="11">
                  <c:v>22.294</c:v>
                </c:pt>
                <c:pt idx="12">
                  <c:v>11.868000000000002</c:v>
                </c:pt>
                <c:pt idx="13">
                  <c:v>23.625</c:v>
                </c:pt>
                <c:pt idx="14">
                  <c:v>23.826999999999998</c:v>
                </c:pt>
                <c:pt idx="15">
                  <c:v>18.024999999999999</c:v>
                </c:pt>
                <c:pt idx="16">
                  <c:v>70.214000000000013</c:v>
                </c:pt>
                <c:pt idx="17">
                  <c:v>23.377000000000002</c:v>
                </c:pt>
                <c:pt idx="18">
                  <c:v>210.30800000000002</c:v>
                </c:pt>
                <c:pt idx="19">
                  <c:v>206.32999999999998</c:v>
                </c:pt>
                <c:pt idx="20">
                  <c:v>224.93799999999999</c:v>
                </c:pt>
                <c:pt idx="21">
                  <c:v>224.85100000000003</c:v>
                </c:pt>
                <c:pt idx="22">
                  <c:v>242.44500000000002</c:v>
                </c:pt>
                <c:pt idx="23">
                  <c:v>55.138000000000005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049192"/>
        <c:axId val="409049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230.45</c:v>
                </c:pt>
                <c:pt idx="1">
                  <c:v>203.14</c:v>
                </c:pt>
                <c:pt idx="2">
                  <c:v>201.24</c:v>
                </c:pt>
                <c:pt idx="3">
                  <c:v>194.89</c:v>
                </c:pt>
                <c:pt idx="4">
                  <c:v>196</c:v>
                </c:pt>
                <c:pt idx="5">
                  <c:v>224.13</c:v>
                </c:pt>
                <c:pt idx="6">
                  <c:v>279.10000000000002</c:v>
                </c:pt>
                <c:pt idx="7">
                  <c:v>314.89999999999998</c:v>
                </c:pt>
                <c:pt idx="8">
                  <c:v>325.13</c:v>
                </c:pt>
                <c:pt idx="9">
                  <c:v>280.3</c:v>
                </c:pt>
                <c:pt idx="10">
                  <c:v>225.27</c:v>
                </c:pt>
                <c:pt idx="11">
                  <c:v>209.15</c:v>
                </c:pt>
                <c:pt idx="12">
                  <c:v>196.14</c:v>
                </c:pt>
                <c:pt idx="13">
                  <c:v>195.69</c:v>
                </c:pt>
                <c:pt idx="14">
                  <c:v>201.5</c:v>
                </c:pt>
                <c:pt idx="15">
                  <c:v>215.54</c:v>
                </c:pt>
                <c:pt idx="16">
                  <c:v>220.13</c:v>
                </c:pt>
                <c:pt idx="17">
                  <c:v>235.01</c:v>
                </c:pt>
                <c:pt idx="18">
                  <c:v>295.42</c:v>
                </c:pt>
                <c:pt idx="19">
                  <c:v>387.27</c:v>
                </c:pt>
                <c:pt idx="20">
                  <c:v>400</c:v>
                </c:pt>
                <c:pt idx="21">
                  <c:v>308.91000000000003</c:v>
                </c:pt>
                <c:pt idx="22">
                  <c:v>279.08999999999997</c:v>
                </c:pt>
                <c:pt idx="23">
                  <c:v>221.7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435616"/>
        <c:axId val="409049976"/>
      </c:lineChart>
      <c:catAx>
        <c:axId val="409049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49584"/>
        <c:crosses val="autoZero"/>
        <c:auto val="1"/>
        <c:lblAlgn val="ctr"/>
        <c:lblOffset val="100"/>
        <c:noMultiLvlLbl val="0"/>
      </c:catAx>
      <c:valAx>
        <c:axId val="40904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049192"/>
        <c:crosses val="autoZero"/>
        <c:crossBetween val="between"/>
      </c:valAx>
      <c:valAx>
        <c:axId val="409049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435616"/>
        <c:crosses val="max"/>
        <c:crossBetween val="between"/>
      </c:valAx>
      <c:catAx>
        <c:axId val="398435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049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105.26899999999999</v>
      </c>
      <c r="C4" s="18">
        <v>49.442</v>
      </c>
      <c r="D4" s="18">
        <v>35.142000000000003</v>
      </c>
      <c r="E4" s="18">
        <v>95.888999999999982</v>
      </c>
      <c r="F4" s="18">
        <v>29.798000000000002</v>
      </c>
      <c r="G4" s="18">
        <v>106.22</v>
      </c>
      <c r="H4" s="18">
        <v>35.644999999999996</v>
      </c>
      <c r="I4" s="18">
        <v>41.11699999999999</v>
      </c>
      <c r="J4" s="18">
        <v>81.338999999999999</v>
      </c>
      <c r="K4" s="18">
        <v>85.81</v>
      </c>
      <c r="L4" s="18">
        <v>32.475000000000001</v>
      </c>
      <c r="M4" s="18">
        <v>22.293999999999997</v>
      </c>
      <c r="N4" s="18">
        <v>11.868</v>
      </c>
      <c r="O4" s="18">
        <v>23.625000000000004</v>
      </c>
      <c r="P4" s="18">
        <v>23.844999999999999</v>
      </c>
      <c r="Q4" s="18">
        <v>17.975999999999999</v>
      </c>
      <c r="R4" s="18">
        <v>70.206999999999994</v>
      </c>
      <c r="S4" s="18">
        <v>23.36</v>
      </c>
      <c r="T4" s="18">
        <v>210.28899999999999</v>
      </c>
      <c r="U4" s="18">
        <v>206.33300000000003</v>
      </c>
      <c r="V4" s="18">
        <v>224.96100000000001</v>
      </c>
      <c r="W4" s="18">
        <v>224.86199999999999</v>
      </c>
      <c r="X4" s="18">
        <v>242.39699999999996</v>
      </c>
      <c r="Y4" s="18">
        <v>55.173000000000002</v>
      </c>
      <c r="Z4" s="19"/>
      <c r="AA4" s="20">
        <f>SUM(B4:Z4)</f>
        <v>2055.3360000000002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230.45</v>
      </c>
      <c r="C7" s="28">
        <v>203.14</v>
      </c>
      <c r="D7" s="28">
        <v>201.24</v>
      </c>
      <c r="E7" s="28">
        <v>194.89</v>
      </c>
      <c r="F7" s="28">
        <v>196</v>
      </c>
      <c r="G7" s="28">
        <v>224.13</v>
      </c>
      <c r="H7" s="28">
        <v>279.10000000000002</v>
      </c>
      <c r="I7" s="28">
        <v>314.89999999999998</v>
      </c>
      <c r="J7" s="28">
        <v>325.13</v>
      </c>
      <c r="K7" s="28">
        <v>280.3</v>
      </c>
      <c r="L7" s="28">
        <v>225.27</v>
      </c>
      <c r="M7" s="28">
        <v>209.15</v>
      </c>
      <c r="N7" s="28">
        <v>196.14</v>
      </c>
      <c r="O7" s="28">
        <v>195.69</v>
      </c>
      <c r="P7" s="28">
        <v>201.5</v>
      </c>
      <c r="Q7" s="28">
        <v>215.54</v>
      </c>
      <c r="R7" s="28">
        <v>220.13</v>
      </c>
      <c r="S7" s="28">
        <v>235.01</v>
      </c>
      <c r="T7" s="28">
        <v>295.42</v>
      </c>
      <c r="U7" s="28">
        <v>387.27</v>
      </c>
      <c r="V7" s="28">
        <v>400</v>
      </c>
      <c r="W7" s="28">
        <v>308.91000000000003</v>
      </c>
      <c r="X7" s="28">
        <v>279.08999999999997</v>
      </c>
      <c r="Y7" s="28">
        <v>221.7</v>
      </c>
      <c r="Z7" s="29"/>
      <c r="AA7" s="30">
        <f>IF(SUM(B7:Z7)&lt;&gt;0,AVERAGEIF(B7:Z7,"&lt;&gt;"""),"")</f>
        <v>251.67083333333332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</v>
      </c>
      <c r="C12" s="52"/>
      <c r="D12" s="52"/>
      <c r="E12" s="52">
        <v>80.385999999999996</v>
      </c>
      <c r="F12" s="52"/>
      <c r="G12" s="52">
        <v>100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22.844000000000001</v>
      </c>
      <c r="T12" s="52">
        <v>171.79400000000001</v>
      </c>
      <c r="U12" s="52">
        <v>150</v>
      </c>
      <c r="V12" s="52">
        <v>150</v>
      </c>
      <c r="W12" s="52">
        <v>165.779</v>
      </c>
      <c r="X12" s="52">
        <v>187.01599999999999</v>
      </c>
      <c r="Y12" s="52">
        <v>55.173000000000002</v>
      </c>
      <c r="Z12" s="53"/>
      <c r="AA12" s="54">
        <f t="shared" si="0"/>
        <v>1182.992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</v>
      </c>
      <c r="C14" s="57"/>
      <c r="D14" s="57">
        <v>0.1</v>
      </c>
      <c r="E14" s="57">
        <v>10.26</v>
      </c>
      <c r="F14" s="57">
        <v>0.1</v>
      </c>
      <c r="G14" s="57">
        <v>0.1</v>
      </c>
      <c r="H14" s="57">
        <v>27.796000000000003</v>
      </c>
      <c r="I14" s="57">
        <v>32.131999999999998</v>
      </c>
      <c r="J14" s="57">
        <v>71.704999999999998</v>
      </c>
      <c r="K14" s="57">
        <v>75.373999999999995</v>
      </c>
      <c r="L14" s="57">
        <v>21.617999999999999</v>
      </c>
      <c r="M14" s="57">
        <v>11.543999999999999</v>
      </c>
      <c r="N14" s="57">
        <v>11.336</v>
      </c>
      <c r="O14" s="57">
        <v>23.520000000000003</v>
      </c>
      <c r="P14" s="57">
        <v>5.431</v>
      </c>
      <c r="Q14" s="57">
        <v>17.584</v>
      </c>
      <c r="R14" s="57"/>
      <c r="S14" s="57">
        <v>1.6E-2</v>
      </c>
      <c r="T14" s="57">
        <v>38.494999999999997</v>
      </c>
      <c r="U14" s="57">
        <v>56.332999999999998</v>
      </c>
      <c r="V14" s="57">
        <v>74.960999999999999</v>
      </c>
      <c r="W14" s="57">
        <v>59.083000000000006</v>
      </c>
      <c r="X14" s="57">
        <v>55.380999999999993</v>
      </c>
      <c r="Y14" s="57"/>
      <c r="Z14" s="58"/>
      <c r="AA14" s="59">
        <f t="shared" si="0"/>
        <v>592.96899999999994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100.1</v>
      </c>
      <c r="C16" s="62">
        <f t="shared" ref="C16:Z16" si="1">IF(LEN(C$2)&gt;0,SUM(C10:C15),"")</f>
        <v>0</v>
      </c>
      <c r="D16" s="62">
        <f t="shared" si="1"/>
        <v>0.1</v>
      </c>
      <c r="E16" s="62">
        <f t="shared" si="1"/>
        <v>90.646000000000001</v>
      </c>
      <c r="F16" s="62">
        <f t="shared" si="1"/>
        <v>0.1</v>
      </c>
      <c r="G16" s="62">
        <f t="shared" si="1"/>
        <v>100.1</v>
      </c>
      <c r="H16" s="62">
        <f t="shared" si="1"/>
        <v>27.796000000000003</v>
      </c>
      <c r="I16" s="62">
        <f t="shared" si="1"/>
        <v>32.131999999999998</v>
      </c>
      <c r="J16" s="62">
        <f t="shared" si="1"/>
        <v>71.704999999999998</v>
      </c>
      <c r="K16" s="62">
        <f t="shared" si="1"/>
        <v>75.373999999999995</v>
      </c>
      <c r="L16" s="62">
        <f t="shared" si="1"/>
        <v>21.617999999999999</v>
      </c>
      <c r="M16" s="62">
        <f t="shared" si="1"/>
        <v>11.543999999999999</v>
      </c>
      <c r="N16" s="62">
        <f t="shared" si="1"/>
        <v>11.336</v>
      </c>
      <c r="O16" s="62">
        <f t="shared" si="1"/>
        <v>23.520000000000003</v>
      </c>
      <c r="P16" s="62">
        <f t="shared" si="1"/>
        <v>5.431</v>
      </c>
      <c r="Q16" s="62">
        <f t="shared" si="1"/>
        <v>17.584</v>
      </c>
      <c r="R16" s="62">
        <f t="shared" si="1"/>
        <v>0</v>
      </c>
      <c r="S16" s="62">
        <f t="shared" si="1"/>
        <v>22.86</v>
      </c>
      <c r="T16" s="62">
        <f t="shared" si="1"/>
        <v>210.28900000000002</v>
      </c>
      <c r="U16" s="62">
        <f t="shared" si="1"/>
        <v>206.333</v>
      </c>
      <c r="V16" s="62">
        <f t="shared" si="1"/>
        <v>224.96100000000001</v>
      </c>
      <c r="W16" s="62">
        <f t="shared" si="1"/>
        <v>224.86199999999999</v>
      </c>
      <c r="X16" s="62">
        <f t="shared" si="1"/>
        <v>242.39699999999999</v>
      </c>
      <c r="Y16" s="62">
        <f t="shared" si="1"/>
        <v>55.173000000000002</v>
      </c>
      <c r="Z16" s="63" t="str">
        <f t="shared" si="1"/>
        <v/>
      </c>
      <c r="AA16" s="64">
        <f>SUM(AA10:AA15)</f>
        <v>1775.9609999999998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0.83299999999999996</v>
      </c>
      <c r="C20" s="77">
        <v>0.84799999999999998</v>
      </c>
      <c r="D20" s="77">
        <v>0.85399999999999998</v>
      </c>
      <c r="E20" s="77">
        <v>0.89</v>
      </c>
      <c r="F20" s="77">
        <v>0.99299999999999999</v>
      </c>
      <c r="G20" s="77">
        <v>1.3080000000000001</v>
      </c>
      <c r="H20" s="77">
        <v>1.718</v>
      </c>
      <c r="I20" s="77">
        <v>2.0310000000000001</v>
      </c>
      <c r="J20" s="77">
        <v>2.145</v>
      </c>
      <c r="K20" s="77">
        <v>2.1579999999999999</v>
      </c>
      <c r="L20" s="77">
        <v>2.1709999999999998</v>
      </c>
      <c r="M20" s="77">
        <v>2.1930000000000001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18.141999999999999</v>
      </c>
    </row>
    <row r="21" spans="1:27" ht="24.95" customHeight="1" x14ac:dyDescent="0.2">
      <c r="A21" s="75" t="s">
        <v>16</v>
      </c>
      <c r="B21" s="80">
        <v>4.3360000000000003</v>
      </c>
      <c r="C21" s="81">
        <v>4.5940000000000003</v>
      </c>
      <c r="D21" s="81">
        <v>4.3879999999999999</v>
      </c>
      <c r="E21" s="81">
        <v>4.3529999999999998</v>
      </c>
      <c r="F21" s="81">
        <v>5.1050000000000004</v>
      </c>
      <c r="G21" s="81">
        <v>4.8120000000000003</v>
      </c>
      <c r="H21" s="81">
        <v>6.1309999999999993</v>
      </c>
      <c r="I21" s="81">
        <v>6.9539999999999997</v>
      </c>
      <c r="J21" s="81">
        <v>7.4889999999999999</v>
      </c>
      <c r="K21" s="81">
        <v>8.2780000000000005</v>
      </c>
      <c r="L21" s="81">
        <v>8.6859999999999999</v>
      </c>
      <c r="M21" s="81">
        <v>8.5570000000000004</v>
      </c>
      <c r="N21" s="81">
        <v>0.53200000000000003</v>
      </c>
      <c r="O21" s="81">
        <v>0.105</v>
      </c>
      <c r="P21" s="81">
        <v>0.214</v>
      </c>
      <c r="Q21" s="81">
        <v>0.39200000000000002</v>
      </c>
      <c r="R21" s="81">
        <v>0.20699999999999999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75.132999999999996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5.1690000000000005</v>
      </c>
      <c r="C25" s="88">
        <f t="shared" ref="C25:Z25" si="3">IF(LEN(C$2)&gt;0,SUM(C19:C24),"")</f>
        <v>5.4420000000000002</v>
      </c>
      <c r="D25" s="88">
        <f t="shared" si="3"/>
        <v>5.242</v>
      </c>
      <c r="E25" s="88">
        <f t="shared" si="3"/>
        <v>5.2429999999999994</v>
      </c>
      <c r="F25" s="88">
        <f t="shared" si="3"/>
        <v>6.0980000000000008</v>
      </c>
      <c r="G25" s="88">
        <f t="shared" si="3"/>
        <v>6.12</v>
      </c>
      <c r="H25" s="88">
        <f t="shared" si="3"/>
        <v>7.8489999999999993</v>
      </c>
      <c r="I25" s="88">
        <f t="shared" si="3"/>
        <v>8.9849999999999994</v>
      </c>
      <c r="J25" s="88">
        <f t="shared" si="3"/>
        <v>9.6340000000000003</v>
      </c>
      <c r="K25" s="88">
        <f t="shared" si="3"/>
        <v>10.436</v>
      </c>
      <c r="L25" s="88">
        <f t="shared" si="3"/>
        <v>10.856999999999999</v>
      </c>
      <c r="M25" s="88">
        <f t="shared" si="3"/>
        <v>10.75</v>
      </c>
      <c r="N25" s="88">
        <f t="shared" si="3"/>
        <v>0.53200000000000003</v>
      </c>
      <c r="O25" s="88">
        <f t="shared" si="3"/>
        <v>0.105</v>
      </c>
      <c r="P25" s="88">
        <f t="shared" si="3"/>
        <v>0.214</v>
      </c>
      <c r="Q25" s="88">
        <f t="shared" si="3"/>
        <v>0.39200000000000002</v>
      </c>
      <c r="R25" s="88">
        <f t="shared" si="3"/>
        <v>0.20699999999999999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93.274999999999991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105.26900000000001</v>
      </c>
      <c r="C29" s="77">
        <v>5.4420000000000002</v>
      </c>
      <c r="D29" s="77">
        <v>5.3419999999999996</v>
      </c>
      <c r="E29" s="77">
        <v>95.888999999999996</v>
      </c>
      <c r="F29" s="77">
        <v>6.1980000000000004</v>
      </c>
      <c r="G29" s="77">
        <v>106.22</v>
      </c>
      <c r="H29" s="77">
        <v>35.645000000000003</v>
      </c>
      <c r="I29" s="77">
        <v>41.116999999999997</v>
      </c>
      <c r="J29" s="77">
        <v>81.338999999999999</v>
      </c>
      <c r="K29" s="77">
        <v>85.81</v>
      </c>
      <c r="L29" s="77">
        <v>32.475000000000001</v>
      </c>
      <c r="M29" s="77">
        <v>22.294</v>
      </c>
      <c r="N29" s="77">
        <v>11.868</v>
      </c>
      <c r="O29" s="77">
        <v>23.625</v>
      </c>
      <c r="P29" s="77">
        <v>5.6449999999999996</v>
      </c>
      <c r="Q29" s="77">
        <v>17.975999999999999</v>
      </c>
      <c r="R29" s="77">
        <v>0.20699999999999999</v>
      </c>
      <c r="S29" s="77">
        <v>22.86</v>
      </c>
      <c r="T29" s="77">
        <v>210.28899999999999</v>
      </c>
      <c r="U29" s="77">
        <v>206.333</v>
      </c>
      <c r="V29" s="77">
        <v>224.96100000000001</v>
      </c>
      <c r="W29" s="77">
        <v>224.86199999999999</v>
      </c>
      <c r="X29" s="77">
        <v>242.39699999999999</v>
      </c>
      <c r="Y29" s="77">
        <v>55.173000000000002</v>
      </c>
      <c r="Z29" s="78"/>
      <c r="AA29" s="79">
        <f>SUM(B29:Z29)</f>
        <v>1869.2360000000001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105.26900000000001</v>
      </c>
      <c r="C31" s="62">
        <f t="shared" ref="C31:Z31" si="4">IF(LEN(C$2)&gt;0,SUM(C28:C30),"")</f>
        <v>5.4420000000000002</v>
      </c>
      <c r="D31" s="62">
        <f t="shared" si="4"/>
        <v>5.3419999999999996</v>
      </c>
      <c r="E31" s="62">
        <f t="shared" si="4"/>
        <v>95.888999999999996</v>
      </c>
      <c r="F31" s="62">
        <f t="shared" si="4"/>
        <v>6.1980000000000004</v>
      </c>
      <c r="G31" s="62">
        <f t="shared" si="4"/>
        <v>106.22</v>
      </c>
      <c r="H31" s="62">
        <f t="shared" si="4"/>
        <v>35.645000000000003</v>
      </c>
      <c r="I31" s="62">
        <f t="shared" si="4"/>
        <v>41.116999999999997</v>
      </c>
      <c r="J31" s="62">
        <f t="shared" si="4"/>
        <v>81.338999999999999</v>
      </c>
      <c r="K31" s="62">
        <f t="shared" si="4"/>
        <v>85.81</v>
      </c>
      <c r="L31" s="62">
        <f t="shared" si="4"/>
        <v>32.475000000000001</v>
      </c>
      <c r="M31" s="62">
        <f t="shared" si="4"/>
        <v>22.294</v>
      </c>
      <c r="N31" s="62">
        <f t="shared" si="4"/>
        <v>11.868</v>
      </c>
      <c r="O31" s="62">
        <f t="shared" si="4"/>
        <v>23.625</v>
      </c>
      <c r="P31" s="62">
        <f t="shared" si="4"/>
        <v>5.6449999999999996</v>
      </c>
      <c r="Q31" s="62">
        <f t="shared" si="4"/>
        <v>17.975999999999999</v>
      </c>
      <c r="R31" s="62">
        <f t="shared" si="4"/>
        <v>0.20699999999999999</v>
      </c>
      <c r="S31" s="62">
        <f t="shared" si="4"/>
        <v>22.86</v>
      </c>
      <c r="T31" s="62">
        <f t="shared" si="4"/>
        <v>210.28899999999999</v>
      </c>
      <c r="U31" s="62">
        <f t="shared" si="4"/>
        <v>206.333</v>
      </c>
      <c r="V31" s="62">
        <f t="shared" si="4"/>
        <v>224.96100000000001</v>
      </c>
      <c r="W31" s="62">
        <f t="shared" si="4"/>
        <v>224.86199999999999</v>
      </c>
      <c r="X31" s="62">
        <f t="shared" si="4"/>
        <v>242.39699999999999</v>
      </c>
      <c r="Y31" s="62">
        <f t="shared" si="4"/>
        <v>55.173000000000002</v>
      </c>
      <c r="Z31" s="63" t="str">
        <f t="shared" si="4"/>
        <v/>
      </c>
      <c r="AA31" s="64">
        <f>SUM(AA28:AA30)</f>
        <v>1869.2360000000001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44</v>
      </c>
      <c r="D38" s="99">
        <v>29.8</v>
      </c>
      <c r="E38" s="99"/>
      <c r="F38" s="99">
        <v>23.6</v>
      </c>
      <c r="G38" s="99"/>
      <c r="H38" s="99"/>
      <c r="I38" s="99"/>
      <c r="J38" s="99"/>
      <c r="K38" s="99"/>
      <c r="L38" s="99"/>
      <c r="M38" s="99"/>
      <c r="N38" s="99"/>
      <c r="O38" s="99"/>
      <c r="P38" s="99">
        <v>18.2</v>
      </c>
      <c r="Q38" s="99"/>
      <c r="R38" s="99">
        <v>70</v>
      </c>
      <c r="S38" s="99">
        <v>0.5</v>
      </c>
      <c r="T38" s="99"/>
      <c r="U38" s="99"/>
      <c r="V38" s="99"/>
      <c r="W38" s="99"/>
      <c r="X38" s="99"/>
      <c r="Y38" s="99"/>
      <c r="Z38" s="100"/>
      <c r="AA38" s="79">
        <f t="shared" si="5"/>
        <v>186.10000000000002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44</v>
      </c>
      <c r="D39" s="88">
        <f t="shared" si="6"/>
        <v>29.8</v>
      </c>
      <c r="E39" s="88">
        <f t="shared" si="6"/>
        <v>0</v>
      </c>
      <c r="F39" s="88">
        <f t="shared" si="6"/>
        <v>23.6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18.2</v>
      </c>
      <c r="Q39" s="88">
        <f t="shared" si="6"/>
        <v>0</v>
      </c>
      <c r="R39" s="88">
        <f t="shared" si="6"/>
        <v>70</v>
      </c>
      <c r="S39" s="88">
        <f t="shared" si="6"/>
        <v>0.5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186.10000000000002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44</v>
      </c>
      <c r="D46" s="99">
        <v>29.8</v>
      </c>
      <c r="E46" s="99"/>
      <c r="F46" s="99">
        <v>23.6</v>
      </c>
      <c r="G46" s="99"/>
      <c r="H46" s="99"/>
      <c r="I46" s="99"/>
      <c r="J46" s="99"/>
      <c r="K46" s="99"/>
      <c r="L46" s="99"/>
      <c r="M46" s="99"/>
      <c r="N46" s="99"/>
      <c r="O46" s="99"/>
      <c r="P46" s="99">
        <v>18.2</v>
      </c>
      <c r="Q46" s="99"/>
      <c r="R46" s="99">
        <v>70</v>
      </c>
      <c r="S46" s="99">
        <v>0.5</v>
      </c>
      <c r="T46" s="99"/>
      <c r="U46" s="99"/>
      <c r="V46" s="99"/>
      <c r="W46" s="99"/>
      <c r="X46" s="99"/>
      <c r="Y46" s="99"/>
      <c r="Z46" s="100"/>
      <c r="AA46" s="79">
        <f t="shared" si="7"/>
        <v>186.10000000000002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44</v>
      </c>
      <c r="D48" s="88">
        <f t="shared" si="8"/>
        <v>29.8</v>
      </c>
      <c r="E48" s="88">
        <f t="shared" si="8"/>
        <v>0</v>
      </c>
      <c r="F48" s="88">
        <f t="shared" si="8"/>
        <v>23.6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18.2</v>
      </c>
      <c r="Q48" s="88">
        <f t="shared" si="8"/>
        <v>0</v>
      </c>
      <c r="R48" s="88">
        <f t="shared" si="8"/>
        <v>70</v>
      </c>
      <c r="S48" s="88">
        <f t="shared" si="8"/>
        <v>0.5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186.10000000000002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105.26899999999999</v>
      </c>
      <c r="C51" s="88">
        <f t="shared" si="10"/>
        <v>49.442</v>
      </c>
      <c r="D51" s="88">
        <f t="shared" si="10"/>
        <v>35.142000000000003</v>
      </c>
      <c r="E51" s="88">
        <f t="shared" si="10"/>
        <v>95.888999999999996</v>
      </c>
      <c r="F51" s="88">
        <f t="shared" si="10"/>
        <v>29.798000000000002</v>
      </c>
      <c r="G51" s="88">
        <f t="shared" si="10"/>
        <v>106.22</v>
      </c>
      <c r="H51" s="88">
        <f t="shared" si="10"/>
        <v>35.645000000000003</v>
      </c>
      <c r="I51" s="88">
        <f t="shared" si="10"/>
        <v>41.116999999999997</v>
      </c>
      <c r="J51" s="88">
        <f t="shared" si="10"/>
        <v>81.338999999999999</v>
      </c>
      <c r="K51" s="88">
        <f t="shared" si="10"/>
        <v>85.81</v>
      </c>
      <c r="L51" s="88">
        <f t="shared" si="10"/>
        <v>32.474999999999994</v>
      </c>
      <c r="M51" s="88">
        <f t="shared" si="10"/>
        <v>22.293999999999997</v>
      </c>
      <c r="N51" s="88">
        <f t="shared" si="10"/>
        <v>11.868</v>
      </c>
      <c r="O51" s="88">
        <f t="shared" si="10"/>
        <v>23.625000000000004</v>
      </c>
      <c r="P51" s="88">
        <f t="shared" si="10"/>
        <v>23.844999999999999</v>
      </c>
      <c r="Q51" s="88">
        <f t="shared" si="10"/>
        <v>17.975999999999999</v>
      </c>
      <c r="R51" s="88">
        <f t="shared" si="10"/>
        <v>70.206999999999994</v>
      </c>
      <c r="S51" s="88">
        <f t="shared" si="10"/>
        <v>23.36</v>
      </c>
      <c r="T51" s="88">
        <f t="shared" si="10"/>
        <v>210.28900000000002</v>
      </c>
      <c r="U51" s="88">
        <f t="shared" si="10"/>
        <v>206.333</v>
      </c>
      <c r="V51" s="88">
        <f t="shared" si="10"/>
        <v>224.96100000000001</v>
      </c>
      <c r="W51" s="88">
        <f t="shared" si="10"/>
        <v>224.86199999999999</v>
      </c>
      <c r="X51" s="88">
        <f t="shared" si="10"/>
        <v>242.39699999999999</v>
      </c>
      <c r="Y51" s="88">
        <f t="shared" si="10"/>
        <v>55.173000000000002</v>
      </c>
      <c r="Z51" s="89" t="str">
        <f t="shared" si="10"/>
        <v/>
      </c>
      <c r="AA51" s="105">
        <f>SUM(B51:Z51)</f>
        <v>2055.3360000000002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105.297</v>
      </c>
      <c r="C4" s="18">
        <v>49.474999999999994</v>
      </c>
      <c r="D4" s="18">
        <v>35.15</v>
      </c>
      <c r="E4" s="18">
        <v>95.862000000000009</v>
      </c>
      <c r="F4" s="18">
        <v>29.777999999999999</v>
      </c>
      <c r="G4" s="18">
        <v>106.17999999999999</v>
      </c>
      <c r="H4" s="18">
        <v>35.631999999999998</v>
      </c>
      <c r="I4" s="18">
        <v>41.104999999999997</v>
      </c>
      <c r="J4" s="18">
        <v>81.325000000000003</v>
      </c>
      <c r="K4" s="18">
        <v>85.783000000000001</v>
      </c>
      <c r="L4" s="18">
        <v>32.436</v>
      </c>
      <c r="M4" s="18">
        <v>22.294</v>
      </c>
      <c r="N4" s="18">
        <v>11.868000000000002</v>
      </c>
      <c r="O4" s="18">
        <v>23.625</v>
      </c>
      <c r="P4" s="18">
        <v>23.826999999999998</v>
      </c>
      <c r="Q4" s="18">
        <v>18.024999999999999</v>
      </c>
      <c r="R4" s="18">
        <v>70.214000000000013</v>
      </c>
      <c r="S4" s="18">
        <v>23.377000000000002</v>
      </c>
      <c r="T4" s="18">
        <v>210.30800000000002</v>
      </c>
      <c r="U4" s="18">
        <v>206.32999999999998</v>
      </c>
      <c r="V4" s="18">
        <v>224.93799999999999</v>
      </c>
      <c r="W4" s="18">
        <v>224.85100000000003</v>
      </c>
      <c r="X4" s="18">
        <v>242.44500000000002</v>
      </c>
      <c r="Y4" s="18">
        <v>55.138000000000005</v>
      </c>
      <c r="Z4" s="19"/>
      <c r="AA4" s="20">
        <f>SUM(B4:Z4)</f>
        <v>2055.2630000000004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230.45</v>
      </c>
      <c r="C7" s="28">
        <v>203.14</v>
      </c>
      <c r="D7" s="28">
        <v>201.24</v>
      </c>
      <c r="E7" s="28">
        <v>194.89</v>
      </c>
      <c r="F7" s="28">
        <v>196</v>
      </c>
      <c r="G7" s="28">
        <v>224.13</v>
      </c>
      <c r="H7" s="28">
        <v>279.10000000000002</v>
      </c>
      <c r="I7" s="28">
        <v>314.89999999999998</v>
      </c>
      <c r="J7" s="28">
        <v>325.13</v>
      </c>
      <c r="K7" s="28">
        <v>280.3</v>
      </c>
      <c r="L7" s="28">
        <v>225.27</v>
      </c>
      <c r="M7" s="28">
        <v>209.15</v>
      </c>
      <c r="N7" s="28">
        <v>196.14</v>
      </c>
      <c r="O7" s="28">
        <v>195.69</v>
      </c>
      <c r="P7" s="28">
        <v>201.5</v>
      </c>
      <c r="Q7" s="28">
        <v>215.54</v>
      </c>
      <c r="R7" s="28">
        <v>220.13</v>
      </c>
      <c r="S7" s="28">
        <v>235.01</v>
      </c>
      <c r="T7" s="28">
        <v>295.42</v>
      </c>
      <c r="U7" s="28">
        <v>387.27</v>
      </c>
      <c r="V7" s="28">
        <v>400</v>
      </c>
      <c r="W7" s="28">
        <v>308.91000000000003</v>
      </c>
      <c r="X7" s="28">
        <v>279.08999999999997</v>
      </c>
      <c r="Y7" s="28">
        <v>221.7</v>
      </c>
      <c r="Z7" s="29"/>
      <c r="AA7" s="30">
        <f>IF(SUM(B7:Z7)&lt;&gt;0,AVERAGEIF(B7:Z7,"&lt;&gt;"""),"")</f>
        <v>251.67083333333332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36.896000000000008</v>
      </c>
      <c r="C14" s="57">
        <v>42.564999999999998</v>
      </c>
      <c r="D14" s="57">
        <v>29.740000000000002</v>
      </c>
      <c r="E14" s="57">
        <v>21.250999999999998</v>
      </c>
      <c r="F14" s="57">
        <v>25.323999999999998</v>
      </c>
      <c r="G14" s="57">
        <v>12.406000000000001</v>
      </c>
      <c r="H14" s="57"/>
      <c r="I14" s="57"/>
      <c r="J14" s="57"/>
      <c r="K14" s="57"/>
      <c r="L14" s="57">
        <v>21.794</v>
      </c>
      <c r="M14" s="57">
        <v>10.92</v>
      </c>
      <c r="N14" s="57"/>
      <c r="O14" s="57">
        <v>0.25600000000000001</v>
      </c>
      <c r="P14" s="57">
        <v>9.1809999999999992</v>
      </c>
      <c r="Q14" s="57"/>
      <c r="R14" s="57">
        <v>57.881000000000007</v>
      </c>
      <c r="S14" s="57">
        <v>8.5469999999999988</v>
      </c>
      <c r="T14" s="57"/>
      <c r="U14" s="57"/>
      <c r="V14" s="57"/>
      <c r="W14" s="57"/>
      <c r="X14" s="57"/>
      <c r="Y14" s="57">
        <v>31.481999999999999</v>
      </c>
      <c r="Z14" s="58"/>
      <c r="AA14" s="59">
        <f t="shared" si="0"/>
        <v>308.24300000000005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36.896000000000008</v>
      </c>
      <c r="C16" s="62">
        <f t="shared" ref="C16:Z16" si="1">IF(LEN(C$2)&gt;0,SUM(C10:C15),"")</f>
        <v>42.564999999999998</v>
      </c>
      <c r="D16" s="62">
        <f t="shared" si="1"/>
        <v>29.740000000000002</v>
      </c>
      <c r="E16" s="62">
        <f t="shared" si="1"/>
        <v>21.250999999999998</v>
      </c>
      <c r="F16" s="62">
        <f t="shared" si="1"/>
        <v>25.323999999999998</v>
      </c>
      <c r="G16" s="62">
        <f t="shared" si="1"/>
        <v>12.406000000000001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21.794</v>
      </c>
      <c r="M16" s="62">
        <f t="shared" si="1"/>
        <v>10.92</v>
      </c>
      <c r="N16" s="62">
        <f t="shared" si="1"/>
        <v>0</v>
      </c>
      <c r="O16" s="62">
        <f t="shared" si="1"/>
        <v>0.25600000000000001</v>
      </c>
      <c r="P16" s="62">
        <f t="shared" si="1"/>
        <v>9.1809999999999992</v>
      </c>
      <c r="Q16" s="62">
        <f t="shared" si="1"/>
        <v>0</v>
      </c>
      <c r="R16" s="62">
        <f t="shared" si="1"/>
        <v>57.881000000000007</v>
      </c>
      <c r="S16" s="62">
        <f t="shared" si="1"/>
        <v>8.5469999999999988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31.481999999999999</v>
      </c>
      <c r="Z16" s="63" t="str">
        <f t="shared" si="1"/>
        <v/>
      </c>
      <c r="AA16" s="64">
        <f>SUM(AA10:AA15)</f>
        <v>308.24300000000005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/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1.9</v>
      </c>
      <c r="R19" s="72">
        <v>1.9</v>
      </c>
      <c r="S19" s="72">
        <v>1.9</v>
      </c>
      <c r="T19" s="72">
        <v>1.9</v>
      </c>
      <c r="U19" s="72"/>
      <c r="V19" s="72"/>
      <c r="W19" s="72">
        <v>1.9</v>
      </c>
      <c r="X19" s="72">
        <v>1.9</v>
      </c>
      <c r="Y19" s="72">
        <v>1.9</v>
      </c>
      <c r="Z19" s="73"/>
      <c r="AA19" s="74">
        <f t="shared" ref="AA19:AA24" si="2">SUM(B19:Z19)</f>
        <v>24.499999999999996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6.3010000000000002</v>
      </c>
      <c r="C21" s="81">
        <v>6.11</v>
      </c>
      <c r="D21" s="81">
        <v>4.6099999999999994</v>
      </c>
      <c r="E21" s="81">
        <v>4.3109999999999999</v>
      </c>
      <c r="F21" s="81">
        <v>3.6539999999999999</v>
      </c>
      <c r="G21" s="81">
        <v>4.3740000000000006</v>
      </c>
      <c r="H21" s="81">
        <v>3.8319999999999999</v>
      </c>
      <c r="I21" s="81">
        <v>4.7050000000000001</v>
      </c>
      <c r="J21" s="81">
        <v>0.52500000000000002</v>
      </c>
      <c r="K21" s="81">
        <v>1.6830000000000001</v>
      </c>
      <c r="L21" s="81">
        <v>6.5419999999999998</v>
      </c>
      <c r="M21" s="81">
        <v>10.574</v>
      </c>
      <c r="N21" s="81">
        <v>11.068000000000001</v>
      </c>
      <c r="O21" s="81">
        <v>11.869</v>
      </c>
      <c r="P21" s="81">
        <v>13.846000000000002</v>
      </c>
      <c r="Q21" s="81">
        <v>12.925000000000001</v>
      </c>
      <c r="R21" s="81">
        <v>10.433</v>
      </c>
      <c r="S21" s="81">
        <v>12.93</v>
      </c>
      <c r="T21" s="81">
        <v>0.108</v>
      </c>
      <c r="U21" s="81">
        <v>0.73</v>
      </c>
      <c r="V21" s="81">
        <v>0.438</v>
      </c>
      <c r="W21" s="81">
        <v>0.65100000000000002</v>
      </c>
      <c r="X21" s="81">
        <v>6.6449999999999996</v>
      </c>
      <c r="Y21" s="81">
        <v>7.7560000000000002</v>
      </c>
      <c r="Z21" s="78"/>
      <c r="AA21" s="79">
        <f t="shared" si="2"/>
        <v>146.62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7.101</v>
      </c>
      <c r="C25" s="88">
        <f t="shared" si="3"/>
        <v>6.91</v>
      </c>
      <c r="D25" s="88">
        <f t="shared" si="3"/>
        <v>5.4099999999999993</v>
      </c>
      <c r="E25" s="88">
        <f t="shared" si="3"/>
        <v>5.1109999999999998</v>
      </c>
      <c r="F25" s="88">
        <f t="shared" si="3"/>
        <v>4.4539999999999997</v>
      </c>
      <c r="G25" s="88">
        <f t="shared" si="3"/>
        <v>5.1740000000000004</v>
      </c>
      <c r="H25" s="88">
        <f t="shared" si="3"/>
        <v>4.6319999999999997</v>
      </c>
      <c r="I25" s="88">
        <f t="shared" si="3"/>
        <v>5.5049999999999999</v>
      </c>
      <c r="J25" s="88">
        <f t="shared" si="3"/>
        <v>0.52500000000000002</v>
      </c>
      <c r="K25" s="88">
        <f t="shared" si="3"/>
        <v>2.4830000000000001</v>
      </c>
      <c r="L25" s="88">
        <f t="shared" si="3"/>
        <v>7.3419999999999996</v>
      </c>
      <c r="M25" s="88">
        <f t="shared" si="3"/>
        <v>11.374000000000001</v>
      </c>
      <c r="N25" s="88">
        <f t="shared" si="3"/>
        <v>11.868000000000002</v>
      </c>
      <c r="O25" s="88">
        <f t="shared" si="3"/>
        <v>12.669</v>
      </c>
      <c r="P25" s="88">
        <f t="shared" si="3"/>
        <v>14.646000000000003</v>
      </c>
      <c r="Q25" s="88">
        <f t="shared" si="3"/>
        <v>14.825000000000001</v>
      </c>
      <c r="R25" s="88">
        <f t="shared" si="3"/>
        <v>12.333</v>
      </c>
      <c r="S25" s="88">
        <f t="shared" si="3"/>
        <v>14.83</v>
      </c>
      <c r="T25" s="88">
        <f t="shared" si="3"/>
        <v>2.008</v>
      </c>
      <c r="U25" s="88">
        <f t="shared" si="3"/>
        <v>0.73</v>
      </c>
      <c r="V25" s="88">
        <f t="shared" si="3"/>
        <v>0.438</v>
      </c>
      <c r="W25" s="88">
        <f t="shared" si="3"/>
        <v>2.5510000000000002</v>
      </c>
      <c r="X25" s="88">
        <f t="shared" si="3"/>
        <v>8.5449999999999999</v>
      </c>
      <c r="Y25" s="88">
        <f t="shared" si="3"/>
        <v>9.6560000000000006</v>
      </c>
      <c r="Z25" s="89">
        <f t="shared" si="3"/>
        <v>0</v>
      </c>
      <c r="AA25" s="90">
        <f t="shared" si="3"/>
        <v>171.12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43.997</v>
      </c>
      <c r="C29" s="77">
        <v>49.475000000000001</v>
      </c>
      <c r="D29" s="77">
        <v>35.15</v>
      </c>
      <c r="E29" s="77">
        <v>26.361999999999998</v>
      </c>
      <c r="F29" s="77">
        <v>29.777999999999999</v>
      </c>
      <c r="G29" s="77">
        <v>17.579999999999998</v>
      </c>
      <c r="H29" s="77">
        <v>4.6319999999999997</v>
      </c>
      <c r="I29" s="77">
        <v>5.5049999999999999</v>
      </c>
      <c r="J29" s="77">
        <v>0.52500000000000002</v>
      </c>
      <c r="K29" s="77">
        <v>2.4830000000000001</v>
      </c>
      <c r="L29" s="77">
        <v>29.135999999999999</v>
      </c>
      <c r="M29" s="77">
        <v>22.294</v>
      </c>
      <c r="N29" s="77">
        <v>11.868</v>
      </c>
      <c r="O29" s="77">
        <v>12.925000000000001</v>
      </c>
      <c r="P29" s="77">
        <v>23.827000000000002</v>
      </c>
      <c r="Q29" s="77">
        <v>14.824999999999999</v>
      </c>
      <c r="R29" s="77">
        <v>70.213999999999999</v>
      </c>
      <c r="S29" s="77">
        <v>23.376999999999999</v>
      </c>
      <c r="T29" s="77">
        <v>2.008</v>
      </c>
      <c r="U29" s="77">
        <v>0.73</v>
      </c>
      <c r="V29" s="77">
        <v>0.438</v>
      </c>
      <c r="W29" s="77">
        <v>2.5510000000000002</v>
      </c>
      <c r="X29" s="77">
        <v>8.5449999999999999</v>
      </c>
      <c r="Y29" s="77">
        <v>41.137999999999998</v>
      </c>
      <c r="Z29" s="78"/>
      <c r="AA29" s="79">
        <f>SUM(B29:Z29)</f>
        <v>479.36299999999994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43.997</v>
      </c>
      <c r="C31" s="62">
        <f t="shared" si="4"/>
        <v>49.475000000000001</v>
      </c>
      <c r="D31" s="62">
        <f t="shared" si="4"/>
        <v>35.15</v>
      </c>
      <c r="E31" s="62">
        <f t="shared" si="4"/>
        <v>26.361999999999998</v>
      </c>
      <c r="F31" s="62">
        <f t="shared" si="4"/>
        <v>29.777999999999999</v>
      </c>
      <c r="G31" s="62">
        <f t="shared" si="4"/>
        <v>17.579999999999998</v>
      </c>
      <c r="H31" s="62">
        <f t="shared" si="4"/>
        <v>4.6319999999999997</v>
      </c>
      <c r="I31" s="62">
        <f t="shared" si="4"/>
        <v>5.5049999999999999</v>
      </c>
      <c r="J31" s="62">
        <f t="shared" si="4"/>
        <v>0.52500000000000002</v>
      </c>
      <c r="K31" s="62">
        <f t="shared" si="4"/>
        <v>2.4830000000000001</v>
      </c>
      <c r="L31" s="62">
        <f t="shared" si="4"/>
        <v>29.135999999999999</v>
      </c>
      <c r="M31" s="62">
        <f t="shared" si="4"/>
        <v>22.294</v>
      </c>
      <c r="N31" s="62">
        <f t="shared" si="4"/>
        <v>11.868</v>
      </c>
      <c r="O31" s="62">
        <f t="shared" si="4"/>
        <v>12.925000000000001</v>
      </c>
      <c r="P31" s="62">
        <f t="shared" si="4"/>
        <v>23.827000000000002</v>
      </c>
      <c r="Q31" s="62">
        <f t="shared" si="4"/>
        <v>14.824999999999999</v>
      </c>
      <c r="R31" s="62">
        <f t="shared" si="4"/>
        <v>70.213999999999999</v>
      </c>
      <c r="S31" s="62">
        <f t="shared" si="4"/>
        <v>23.376999999999999</v>
      </c>
      <c r="T31" s="62">
        <f t="shared" si="4"/>
        <v>2.008</v>
      </c>
      <c r="U31" s="62">
        <f t="shared" si="4"/>
        <v>0.73</v>
      </c>
      <c r="V31" s="62">
        <f t="shared" si="4"/>
        <v>0.438</v>
      </c>
      <c r="W31" s="62">
        <f t="shared" si="4"/>
        <v>2.5510000000000002</v>
      </c>
      <c r="X31" s="62">
        <f t="shared" si="4"/>
        <v>8.5449999999999999</v>
      </c>
      <c r="Y31" s="62">
        <f t="shared" si="4"/>
        <v>41.137999999999998</v>
      </c>
      <c r="Z31" s="63">
        <f t="shared" si="4"/>
        <v>0</v>
      </c>
      <c r="AA31" s="64">
        <f t="shared" si="4"/>
        <v>479.36299999999994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61.3</v>
      </c>
      <c r="C38" s="99"/>
      <c r="D38" s="99"/>
      <c r="E38" s="99">
        <v>69.5</v>
      </c>
      <c r="F38" s="99"/>
      <c r="G38" s="99">
        <v>88.6</v>
      </c>
      <c r="H38" s="99">
        <v>31</v>
      </c>
      <c r="I38" s="99">
        <v>35.6</v>
      </c>
      <c r="J38" s="99">
        <v>80.8</v>
      </c>
      <c r="K38" s="99">
        <v>83.3</v>
      </c>
      <c r="L38" s="99">
        <v>3.3</v>
      </c>
      <c r="M38" s="99"/>
      <c r="N38" s="99"/>
      <c r="O38" s="99">
        <v>10.7</v>
      </c>
      <c r="P38" s="99"/>
      <c r="Q38" s="99">
        <v>3.2</v>
      </c>
      <c r="R38" s="99"/>
      <c r="S38" s="99"/>
      <c r="T38" s="99">
        <v>208.3</v>
      </c>
      <c r="U38" s="99">
        <v>205.6</v>
      </c>
      <c r="V38" s="99">
        <v>224.5</v>
      </c>
      <c r="W38" s="99">
        <v>222.3</v>
      </c>
      <c r="X38" s="99">
        <v>233.9</v>
      </c>
      <c r="Y38" s="99">
        <v>14</v>
      </c>
      <c r="Z38" s="100"/>
      <c r="AA38" s="79">
        <f t="shared" si="5"/>
        <v>1575.9</v>
      </c>
    </row>
    <row r="39" spans="1:27" ht="30" customHeight="1" thickBot="1" x14ac:dyDescent="0.25">
      <c r="A39" s="86" t="s">
        <v>45</v>
      </c>
      <c r="B39" s="87">
        <f t="shared" ref="B39:Z39" si="6">SUM(B34:B38)</f>
        <v>61.3</v>
      </c>
      <c r="C39" s="88">
        <f t="shared" si="6"/>
        <v>0</v>
      </c>
      <c r="D39" s="88">
        <f t="shared" si="6"/>
        <v>0</v>
      </c>
      <c r="E39" s="88">
        <f t="shared" si="6"/>
        <v>69.5</v>
      </c>
      <c r="F39" s="88">
        <f t="shared" si="6"/>
        <v>0</v>
      </c>
      <c r="G39" s="88">
        <f t="shared" si="6"/>
        <v>88.6</v>
      </c>
      <c r="H39" s="88">
        <f t="shared" si="6"/>
        <v>31</v>
      </c>
      <c r="I39" s="88">
        <f t="shared" si="6"/>
        <v>35.6</v>
      </c>
      <c r="J39" s="88">
        <f t="shared" si="6"/>
        <v>80.8</v>
      </c>
      <c r="K39" s="88">
        <f t="shared" si="6"/>
        <v>83.3</v>
      </c>
      <c r="L39" s="88">
        <f t="shared" si="6"/>
        <v>3.3</v>
      </c>
      <c r="M39" s="88">
        <f t="shared" si="6"/>
        <v>0</v>
      </c>
      <c r="N39" s="88">
        <f t="shared" si="6"/>
        <v>0</v>
      </c>
      <c r="O39" s="88">
        <f t="shared" si="6"/>
        <v>10.7</v>
      </c>
      <c r="P39" s="88">
        <f t="shared" si="6"/>
        <v>0</v>
      </c>
      <c r="Q39" s="88">
        <f t="shared" si="6"/>
        <v>3.2</v>
      </c>
      <c r="R39" s="88">
        <f t="shared" si="6"/>
        <v>0</v>
      </c>
      <c r="S39" s="88">
        <f t="shared" si="6"/>
        <v>0</v>
      </c>
      <c r="T39" s="88">
        <f t="shared" si="6"/>
        <v>208.3</v>
      </c>
      <c r="U39" s="88">
        <f t="shared" si="6"/>
        <v>205.6</v>
      </c>
      <c r="V39" s="88">
        <f t="shared" si="6"/>
        <v>224.5</v>
      </c>
      <c r="W39" s="88">
        <f t="shared" si="6"/>
        <v>222.3</v>
      </c>
      <c r="X39" s="88">
        <f t="shared" si="6"/>
        <v>233.9</v>
      </c>
      <c r="Y39" s="88">
        <f t="shared" si="6"/>
        <v>14</v>
      </c>
      <c r="Z39" s="89">
        <f t="shared" si="6"/>
        <v>0</v>
      </c>
      <c r="AA39" s="90">
        <f t="shared" si="5"/>
        <v>1575.9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61.3</v>
      </c>
      <c r="C46" s="99"/>
      <c r="D46" s="99"/>
      <c r="E46" s="99">
        <v>69.5</v>
      </c>
      <c r="F46" s="99"/>
      <c r="G46" s="99">
        <v>88.6</v>
      </c>
      <c r="H46" s="99">
        <v>31</v>
      </c>
      <c r="I46" s="99">
        <v>35.6</v>
      </c>
      <c r="J46" s="99">
        <v>80.8</v>
      </c>
      <c r="K46" s="99">
        <v>83.3</v>
      </c>
      <c r="L46" s="99">
        <v>3.3</v>
      </c>
      <c r="M46" s="99"/>
      <c r="N46" s="99"/>
      <c r="O46" s="99">
        <v>10.7</v>
      </c>
      <c r="P46" s="99"/>
      <c r="Q46" s="99">
        <v>3.2</v>
      </c>
      <c r="R46" s="99"/>
      <c r="S46" s="99"/>
      <c r="T46" s="99">
        <v>208.3</v>
      </c>
      <c r="U46" s="99">
        <v>205.6</v>
      </c>
      <c r="V46" s="99">
        <v>224.5</v>
      </c>
      <c r="W46" s="99">
        <v>222.3</v>
      </c>
      <c r="X46" s="99">
        <v>233.9</v>
      </c>
      <c r="Y46" s="99">
        <v>14</v>
      </c>
      <c r="Z46" s="100"/>
      <c r="AA46" s="79">
        <f t="shared" si="7"/>
        <v>1575.9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61.3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69.5</v>
      </c>
      <c r="F48" s="88">
        <f t="shared" si="8"/>
        <v>0</v>
      </c>
      <c r="G48" s="88">
        <f t="shared" si="8"/>
        <v>88.6</v>
      </c>
      <c r="H48" s="88">
        <f t="shared" si="8"/>
        <v>31</v>
      </c>
      <c r="I48" s="88">
        <f t="shared" si="8"/>
        <v>35.6</v>
      </c>
      <c r="J48" s="88">
        <f t="shared" si="8"/>
        <v>80.8</v>
      </c>
      <c r="K48" s="88">
        <f t="shared" si="8"/>
        <v>83.3</v>
      </c>
      <c r="L48" s="88">
        <f t="shared" si="8"/>
        <v>3.3</v>
      </c>
      <c r="M48" s="88">
        <f t="shared" si="8"/>
        <v>0</v>
      </c>
      <c r="N48" s="88">
        <f t="shared" si="8"/>
        <v>0</v>
      </c>
      <c r="O48" s="88">
        <f t="shared" si="8"/>
        <v>10.7</v>
      </c>
      <c r="P48" s="88">
        <f t="shared" si="8"/>
        <v>0</v>
      </c>
      <c r="Q48" s="88">
        <f t="shared" si="8"/>
        <v>3.2</v>
      </c>
      <c r="R48" s="88">
        <f t="shared" si="8"/>
        <v>0</v>
      </c>
      <c r="S48" s="88">
        <f t="shared" si="8"/>
        <v>0</v>
      </c>
      <c r="T48" s="88">
        <f t="shared" si="8"/>
        <v>208.3</v>
      </c>
      <c r="U48" s="88">
        <f t="shared" si="8"/>
        <v>205.6</v>
      </c>
      <c r="V48" s="88">
        <f t="shared" si="8"/>
        <v>224.5</v>
      </c>
      <c r="W48" s="88">
        <f t="shared" si="8"/>
        <v>222.3</v>
      </c>
      <c r="X48" s="88">
        <f t="shared" si="8"/>
        <v>233.9</v>
      </c>
      <c r="Y48" s="88">
        <f t="shared" si="8"/>
        <v>14</v>
      </c>
      <c r="Z48" s="89">
        <f t="shared" si="8"/>
        <v>0</v>
      </c>
      <c r="AA48" s="90">
        <f t="shared" si="7"/>
        <v>1575.9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105.297</v>
      </c>
      <c r="C51" s="88">
        <f t="shared" si="10"/>
        <v>49.474999999999994</v>
      </c>
      <c r="D51" s="88">
        <f t="shared" si="10"/>
        <v>35.15</v>
      </c>
      <c r="E51" s="88">
        <f t="shared" si="10"/>
        <v>95.861999999999995</v>
      </c>
      <c r="F51" s="88">
        <f t="shared" si="10"/>
        <v>29.777999999999999</v>
      </c>
      <c r="G51" s="88">
        <f t="shared" si="10"/>
        <v>106.17999999999999</v>
      </c>
      <c r="H51" s="88">
        <f t="shared" si="10"/>
        <v>35.631999999999998</v>
      </c>
      <c r="I51" s="88">
        <f t="shared" si="10"/>
        <v>41.105000000000004</v>
      </c>
      <c r="J51" s="88">
        <f t="shared" si="10"/>
        <v>81.325000000000003</v>
      </c>
      <c r="K51" s="88">
        <f t="shared" si="10"/>
        <v>85.783000000000001</v>
      </c>
      <c r="L51" s="88">
        <f t="shared" si="10"/>
        <v>32.436</v>
      </c>
      <c r="M51" s="88">
        <f t="shared" si="10"/>
        <v>22.294</v>
      </c>
      <c r="N51" s="88">
        <f t="shared" si="10"/>
        <v>11.868000000000002</v>
      </c>
      <c r="O51" s="88">
        <f t="shared" si="10"/>
        <v>23.625</v>
      </c>
      <c r="P51" s="88">
        <f t="shared" si="10"/>
        <v>23.827000000000002</v>
      </c>
      <c r="Q51" s="88">
        <f t="shared" si="10"/>
        <v>18.025000000000002</v>
      </c>
      <c r="R51" s="88">
        <f t="shared" si="10"/>
        <v>70.214000000000013</v>
      </c>
      <c r="S51" s="88">
        <f t="shared" si="10"/>
        <v>23.376999999999999</v>
      </c>
      <c r="T51" s="88">
        <f t="shared" si="10"/>
        <v>210.30800000000002</v>
      </c>
      <c r="U51" s="88">
        <f t="shared" si="10"/>
        <v>206.32999999999998</v>
      </c>
      <c r="V51" s="88">
        <f t="shared" si="10"/>
        <v>224.93799999999999</v>
      </c>
      <c r="W51" s="88">
        <f t="shared" si="10"/>
        <v>224.851</v>
      </c>
      <c r="X51" s="88">
        <f t="shared" si="10"/>
        <v>242.44499999999999</v>
      </c>
      <c r="Y51" s="88">
        <f t="shared" si="10"/>
        <v>55.137999999999998</v>
      </c>
      <c r="Z51" s="89">
        <f t="shared" si="10"/>
        <v>0</v>
      </c>
      <c r="AA51" s="105">
        <f>SUM(B51:Z51)</f>
        <v>2055.2630000000004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61.3</v>
      </c>
      <c r="C4" s="18">
        <v>-44</v>
      </c>
      <c r="D4" s="18">
        <v>-29.8</v>
      </c>
      <c r="E4" s="18">
        <v>69.5</v>
      </c>
      <c r="F4" s="18">
        <v>-23.6</v>
      </c>
      <c r="G4" s="18">
        <v>88.6</v>
      </c>
      <c r="H4" s="18">
        <v>31</v>
      </c>
      <c r="I4" s="18">
        <v>35.6</v>
      </c>
      <c r="J4" s="18">
        <v>80.8</v>
      </c>
      <c r="K4" s="18">
        <v>83.3</v>
      </c>
      <c r="L4" s="18">
        <v>3.3</v>
      </c>
      <c r="M4" s="18"/>
      <c r="N4" s="18"/>
      <c r="O4" s="18">
        <v>10.7</v>
      </c>
      <c r="P4" s="18">
        <v>-18.2</v>
      </c>
      <c r="Q4" s="18">
        <v>3.2</v>
      </c>
      <c r="R4" s="18">
        <v>-70</v>
      </c>
      <c r="S4" s="18">
        <v>-0.5</v>
      </c>
      <c r="T4" s="18">
        <v>208.3</v>
      </c>
      <c r="U4" s="18">
        <v>205.6</v>
      </c>
      <c r="V4" s="18">
        <v>224.5</v>
      </c>
      <c r="W4" s="18">
        <v>222.3</v>
      </c>
      <c r="X4" s="18">
        <v>233.9</v>
      </c>
      <c r="Y4" s="18">
        <v>14</v>
      </c>
      <c r="Z4" s="19"/>
      <c r="AA4" s="112">
        <f>SUM(B4:Z4)</f>
        <v>1389.8000000000002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230.45</v>
      </c>
      <c r="C7" s="118">
        <v>203.14</v>
      </c>
      <c r="D7" s="118">
        <v>201.24</v>
      </c>
      <c r="E7" s="118">
        <v>194.89</v>
      </c>
      <c r="F7" s="118">
        <v>196</v>
      </c>
      <c r="G7" s="118">
        <v>224.13</v>
      </c>
      <c r="H7" s="118">
        <v>279.10000000000002</v>
      </c>
      <c r="I7" s="118">
        <v>314.89999999999998</v>
      </c>
      <c r="J7" s="118">
        <v>325.13</v>
      </c>
      <c r="K7" s="118">
        <v>280.3</v>
      </c>
      <c r="L7" s="118">
        <v>225.27</v>
      </c>
      <c r="M7" s="118">
        <v>209.15</v>
      </c>
      <c r="N7" s="118">
        <v>196.14</v>
      </c>
      <c r="O7" s="118">
        <v>195.69</v>
      </c>
      <c r="P7" s="118">
        <v>201.5</v>
      </c>
      <c r="Q7" s="118">
        <v>215.54</v>
      </c>
      <c r="R7" s="118">
        <v>220.13</v>
      </c>
      <c r="S7" s="118">
        <v>235.01</v>
      </c>
      <c r="T7" s="118">
        <v>295.42</v>
      </c>
      <c r="U7" s="118">
        <v>387.27</v>
      </c>
      <c r="V7" s="118">
        <v>400</v>
      </c>
      <c r="W7" s="118">
        <v>308.91000000000003</v>
      </c>
      <c r="X7" s="118">
        <v>279.08999999999997</v>
      </c>
      <c r="Y7" s="118">
        <v>221.7</v>
      </c>
      <c r="Z7" s="119"/>
      <c r="AA7" s="120">
        <f>IF(SUM(B7:Z7)&lt;&gt;0,AVERAGEIF(B7:Z7,"&lt;&gt;"""),"")</f>
        <v>251.67083333333332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44</v>
      </c>
      <c r="D15" s="134">
        <v>29.8</v>
      </c>
      <c r="E15" s="134"/>
      <c r="F15" s="134">
        <v>23.6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18.2</v>
      </c>
      <c r="Q15" s="134"/>
      <c r="R15" s="134">
        <v>70</v>
      </c>
      <c r="S15" s="134">
        <v>0.5</v>
      </c>
      <c r="T15" s="134"/>
      <c r="U15" s="134"/>
      <c r="V15" s="134"/>
      <c r="W15" s="134"/>
      <c r="X15" s="134"/>
      <c r="Y15" s="134"/>
      <c r="Z15" s="132"/>
      <c r="AA15" s="133">
        <f t="shared" si="0"/>
        <v>186.10000000000002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44</v>
      </c>
      <c r="D16" s="136">
        <f t="shared" si="1"/>
        <v>29.8</v>
      </c>
      <c r="E16" s="136">
        <f t="shared" si="1"/>
        <v>0</v>
      </c>
      <c r="F16" s="136">
        <f t="shared" si="1"/>
        <v>23.6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18.2</v>
      </c>
      <c r="Q16" s="136">
        <f t="shared" si="1"/>
        <v>0</v>
      </c>
      <c r="R16" s="136">
        <f t="shared" si="1"/>
        <v>70</v>
      </c>
      <c r="S16" s="136">
        <f t="shared" si="1"/>
        <v>0.5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186.10000000000002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61.3</v>
      </c>
      <c r="C23" s="134"/>
      <c r="D23" s="134"/>
      <c r="E23" s="134">
        <v>69.5</v>
      </c>
      <c r="F23" s="134"/>
      <c r="G23" s="134">
        <v>88.6</v>
      </c>
      <c r="H23" s="134">
        <v>31</v>
      </c>
      <c r="I23" s="134">
        <v>35.6</v>
      </c>
      <c r="J23" s="134">
        <v>80.8</v>
      </c>
      <c r="K23" s="134">
        <v>83.3</v>
      </c>
      <c r="L23" s="134">
        <v>3.3</v>
      </c>
      <c r="M23" s="134"/>
      <c r="N23" s="134"/>
      <c r="O23" s="134">
        <v>10.7</v>
      </c>
      <c r="P23" s="134"/>
      <c r="Q23" s="134">
        <v>3.2</v>
      </c>
      <c r="R23" s="134"/>
      <c r="S23" s="134"/>
      <c r="T23" s="134">
        <v>208.3</v>
      </c>
      <c r="U23" s="134">
        <v>205.6</v>
      </c>
      <c r="V23" s="134">
        <v>224.5</v>
      </c>
      <c r="W23" s="134">
        <v>222.3</v>
      </c>
      <c r="X23" s="134">
        <v>233.9</v>
      </c>
      <c r="Y23" s="134">
        <v>14</v>
      </c>
      <c r="Z23" s="132"/>
      <c r="AA23" s="133">
        <f t="shared" si="2"/>
        <v>1575.9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61.3</v>
      </c>
      <c r="C24" s="136">
        <f t="shared" si="3"/>
        <v>0</v>
      </c>
      <c r="D24" s="136">
        <f t="shared" si="3"/>
        <v>0</v>
      </c>
      <c r="E24" s="136">
        <f t="shared" si="3"/>
        <v>69.5</v>
      </c>
      <c r="F24" s="136">
        <f t="shared" si="3"/>
        <v>0</v>
      </c>
      <c r="G24" s="136">
        <f t="shared" si="3"/>
        <v>88.6</v>
      </c>
      <c r="H24" s="136">
        <f t="shared" si="3"/>
        <v>31</v>
      </c>
      <c r="I24" s="136">
        <f t="shared" si="3"/>
        <v>35.6</v>
      </c>
      <c r="J24" s="136">
        <f t="shared" si="3"/>
        <v>80.8</v>
      </c>
      <c r="K24" s="136">
        <f t="shared" si="3"/>
        <v>83.3</v>
      </c>
      <c r="L24" s="136">
        <f t="shared" si="3"/>
        <v>3.3</v>
      </c>
      <c r="M24" s="136">
        <f t="shared" si="3"/>
        <v>0</v>
      </c>
      <c r="N24" s="136">
        <f t="shared" si="3"/>
        <v>0</v>
      </c>
      <c r="O24" s="136">
        <f t="shared" si="3"/>
        <v>10.7</v>
      </c>
      <c r="P24" s="136">
        <f t="shared" si="3"/>
        <v>0</v>
      </c>
      <c r="Q24" s="136">
        <f t="shared" si="3"/>
        <v>3.2</v>
      </c>
      <c r="R24" s="136">
        <f t="shared" si="3"/>
        <v>0</v>
      </c>
      <c r="S24" s="136">
        <f t="shared" si="3"/>
        <v>0</v>
      </c>
      <c r="T24" s="136">
        <f t="shared" si="3"/>
        <v>208.3</v>
      </c>
      <c r="U24" s="136">
        <f t="shared" si="3"/>
        <v>205.6</v>
      </c>
      <c r="V24" s="136">
        <f t="shared" si="3"/>
        <v>224.5</v>
      </c>
      <c r="W24" s="136">
        <f t="shared" si="3"/>
        <v>222.3</v>
      </c>
      <c r="X24" s="136">
        <f t="shared" si="3"/>
        <v>233.9</v>
      </c>
      <c r="Y24" s="136">
        <f t="shared" si="3"/>
        <v>14</v>
      </c>
      <c r="Z24" s="137" t="str">
        <f t="shared" si="3"/>
        <v/>
      </c>
      <c r="AA24" s="90">
        <f t="shared" si="2"/>
        <v>1575.9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2022-04-10T20:18:32Z</dcterms:created>
  <dcterms:modified xsi:type="dcterms:W3CDTF">2022-04-10T20:18:33Z</dcterms:modified>
</cp:coreProperties>
</file>