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<sst xmlns="http://schemas.openxmlformats.org/spreadsheetml/2006/main" count="117" uniqueCount="53">
  <si>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09/04/2022 23:20:35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</si>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</sst>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2.2999999999999998</c:v>
                </c:pt>
                <c:pt idx="9">
                  <c:v>0</c:v>
                </c:pt>
                <c:pt idx="10">
                  <c:v>0</c:v>
                </c:pt>
                <c:pt idx="11">
                  <c:v>60.1</c:v>
                </c:pt>
                <c:pt idx="12">
                  <c:v>65.599999999999994</c:v>
                </c:pt>
                <c:pt idx="13">
                  <c:v>41.7</c:v>
                </c:pt>
                <c:pt idx="14">
                  <c:v>36.1</c:v>
                </c:pt>
                <c:pt idx="15">
                  <c:v>58.5</c:v>
                </c:pt>
                <c:pt idx="16">
                  <c:v>85.6</c:v>
                </c:pt>
                <c:pt idx="17">
                  <c:v>0</c:v>
                </c:pt>
                <c:pt idx="18">
                  <c:v>7.2</c:v>
                </c:pt>
                <c:pt idx="19">
                  <c:v>26</c:v>
                </c:pt>
                <c:pt idx="20">
                  <c:v>14</c:v>
                </c:pt>
                <c:pt idx="21">
                  <c:v>0</c:v>
                </c:pt>
                <c:pt idx="22">
                  <c:v>17.7</c:v>
                </c:pt>
                <c:pt idx="23">
                  <c:v>28.4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47.037999999999997</c:v>
                </c:pt>
                <c:pt idx="1">
                  <c:v>26.95</c:v>
                </c:pt>
                <c:pt idx="2">
                  <c:v>26.542000000000002</c:v>
                </c:pt>
                <c:pt idx="3">
                  <c:v>34.653999999999996</c:v>
                </c:pt>
                <c:pt idx="4">
                  <c:v>34.152000000000001</c:v>
                </c:pt>
                <c:pt idx="5">
                  <c:v>43.122999999999998</c:v>
                </c:pt>
                <c:pt idx="6">
                  <c:v>36.177999999999997</c:v>
                </c:pt>
                <c:pt idx="7">
                  <c:v>57.085000000000001</c:v>
                </c:pt>
                <c:pt idx="8">
                  <c:v>33.314</c:v>
                </c:pt>
                <c:pt idx="9">
                  <c:v>57.150000000000006</c:v>
                </c:pt>
                <c:pt idx="10">
                  <c:v>78.183999999999997</c:v>
                </c:pt>
                <c:pt idx="11">
                  <c:v>2.0960000000000001</c:v>
                </c:pt>
                <c:pt idx="12">
                  <c:v>1.736</c:v>
                </c:pt>
                <c:pt idx="13">
                  <c:v>2.2879999999999998</c:v>
                </c:pt>
                <c:pt idx="14">
                  <c:v>1.72</c:v>
                </c:pt>
                <c:pt idx="15">
                  <c:v>0.97499999999999998</c:v>
                </c:pt>
                <c:pt idx="16">
                  <c:v>0.503</c:v>
                </c:pt>
                <c:pt idx="17">
                  <c:v>46.884999999999998</c:v>
                </c:pt>
                <c:pt idx="18">
                  <c:v>2.2109999999999999</c:v>
                </c:pt>
                <c:pt idx="21">
                  <c:v>34.241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6168720"/>
        <c:axId val="3361691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51.9</c:v>
                </c:pt>
                <c:pt idx="1">
                  <c:v>30.828000000000003</c:v>
                </c:pt>
                <c:pt idx="2">
                  <c:v>30.062000000000001</c:v>
                </c:pt>
                <c:pt idx="3">
                  <c:v>38.699999999999996</c:v>
                </c:pt>
                <c:pt idx="4">
                  <c:v>37.5</c:v>
                </c:pt>
                <c:pt idx="5">
                  <c:v>47.1</c:v>
                </c:pt>
                <c:pt idx="6">
                  <c:v>40.011999999999993</c:v>
                </c:pt>
                <c:pt idx="7">
                  <c:v>61.1</c:v>
                </c:pt>
                <c:pt idx="8">
                  <c:v>41.854999999999997</c:v>
                </c:pt>
                <c:pt idx="9">
                  <c:v>63.4</c:v>
                </c:pt>
                <c:pt idx="10">
                  <c:v>84.9</c:v>
                </c:pt>
                <c:pt idx="11">
                  <c:v>67.216000000000008</c:v>
                </c:pt>
                <c:pt idx="12">
                  <c:v>69.221000000000004</c:v>
                </c:pt>
                <c:pt idx="13">
                  <c:v>46.830999999999996</c:v>
                </c:pt>
                <c:pt idx="14">
                  <c:v>41.660999999999994</c:v>
                </c:pt>
                <c:pt idx="15">
                  <c:v>60.507000000000005</c:v>
                </c:pt>
                <c:pt idx="16">
                  <c:v>86.375000000000014</c:v>
                </c:pt>
                <c:pt idx="17">
                  <c:v>47.363</c:v>
                </c:pt>
                <c:pt idx="18">
                  <c:v>9.6080000000000005</c:v>
                </c:pt>
                <c:pt idx="19">
                  <c:v>26.761999999999997</c:v>
                </c:pt>
                <c:pt idx="20">
                  <c:v>14.565</c:v>
                </c:pt>
                <c:pt idx="21">
                  <c:v>34.9</c:v>
                </c:pt>
                <c:pt idx="22">
                  <c:v>18.515000000000001</c:v>
                </c:pt>
                <c:pt idx="23">
                  <c:v>29.185000000000002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168720"/>
        <c:axId val="3361691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240.73</c:v>
                </c:pt>
                <c:pt idx="1">
                  <c:v>250</c:v>
                </c:pt>
                <c:pt idx="2">
                  <c:v>250.01</c:v>
                </c:pt>
                <c:pt idx="3">
                  <c:v>259.95</c:v>
                </c:pt>
                <c:pt idx="4">
                  <c:v>249.89</c:v>
                </c:pt>
                <c:pt idx="5">
                  <c:v>250.91</c:v>
                </c:pt>
                <c:pt idx="6">
                  <c:v>253.41</c:v>
                </c:pt>
                <c:pt idx="7">
                  <c:v>240.5</c:v>
                </c:pt>
                <c:pt idx="8">
                  <c:v>210.68</c:v>
                </c:pt>
                <c:pt idx="9">
                  <c:v>188.17</c:v>
                </c:pt>
                <c:pt idx="10">
                  <c:v>103.72</c:v>
                </c:pt>
                <c:pt idx="11">
                  <c:v>5</c:v>
                </c:pt>
                <c:pt idx="12">
                  <c:v>0.02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0.02</c:v>
                </c:pt>
                <c:pt idx="17">
                  <c:v>130.88999999999999</c:v>
                </c:pt>
                <c:pt idx="18">
                  <c:v>219.7</c:v>
                </c:pt>
                <c:pt idx="19">
                  <c:v>253.79</c:v>
                </c:pt>
                <c:pt idx="20">
                  <c:v>283.02</c:v>
                </c:pt>
                <c:pt idx="21">
                  <c:v>263.83999999999997</c:v>
                </c:pt>
                <c:pt idx="22">
                  <c:v>241.43</c:v>
                </c:pt>
                <c:pt idx="23">
                  <c:v>217.6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6169896"/>
        <c:axId val="336169504"/>
      </c:lineChart>
      <c:catAx>
        <c:axId val="336168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169112"/>
        <c:crosses val="autoZero"/>
        <c:auto val="1"/>
        <c:lblAlgn val="ctr"/>
        <c:lblOffset val="100"/>
        <c:noMultiLvlLbl val="0"/>
      </c:catAx>
      <c:valAx>
        <c:axId val="336169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168720"/>
        <c:crosses val="autoZero"/>
        <c:crossBetween val="between"/>
      </c:valAx>
      <c:valAx>
        <c:axId val="336169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6169896"/>
        <c:crosses val="max"/>
        <c:crossBetween val="between"/>
      </c:valAx>
      <c:catAx>
        <c:axId val="3361698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6169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51.865000000000002</v>
      </c>
      <c r="C4" s="18">
        <v>30.787999999999997</v>
      </c>
      <c r="D4" s="18">
        <v>30.056999999999995</v>
      </c>
      <c r="E4" s="18">
        <v>38.700000000000003</v>
      </c>
      <c r="F4" s="18">
        <v>37.470999999999997</v>
      </c>
      <c r="G4" s="18">
        <v>47.12</v>
      </c>
      <c r="H4" s="18">
        <v>39.995999999999995</v>
      </c>
      <c r="I4" s="18">
        <v>61.07500000000001</v>
      </c>
      <c r="J4" s="18">
        <v>41.829000000000001</v>
      </c>
      <c r="K4" s="18">
        <v>63.44</v>
      </c>
      <c r="L4" s="18">
        <v>84.874000000000009</v>
      </c>
      <c r="M4" s="18">
        <v>67.170000000000016</v>
      </c>
      <c r="N4" s="18">
        <v>69.265000000000001</v>
      </c>
      <c r="O4" s="18">
        <v>46.800000000000004</v>
      </c>
      <c r="P4" s="18">
        <v>41.658999999999999</v>
      </c>
      <c r="Q4" s="18">
        <v>60.469000000000008</v>
      </c>
      <c r="R4" s="18">
        <v>86.42</v>
      </c>
      <c r="S4" s="18">
        <v>47.348999999999997</v>
      </c>
      <c r="T4" s="18">
        <v>9.64</v>
      </c>
      <c r="U4" s="18">
        <v>26.8</v>
      </c>
      <c r="V4" s="18">
        <v>14.519</v>
      </c>
      <c r="W4" s="18">
        <v>34.902999999999999</v>
      </c>
      <c r="X4" s="18">
        <v>18.543000000000003</v>
      </c>
      <c r="Y4" s="18">
        <v>29.167000000000002</v>
      </c>
      <c r="Z4" s="19"/>
      <c r="AA4" s="20">
        <f>SUM(B4:Z4)</f>
        <v>1079.9189999999996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240.73</v>
      </c>
      <c r="C7" s="28">
        <v>250</v>
      </c>
      <c r="D7" s="28">
        <v>250.01</v>
      </c>
      <c r="E7" s="28">
        <v>259.95</v>
      </c>
      <c r="F7" s="28">
        <v>249.89</v>
      </c>
      <c r="G7" s="28">
        <v>250.91</v>
      </c>
      <c r="H7" s="28">
        <v>253.41</v>
      </c>
      <c r="I7" s="28">
        <v>240.5</v>
      </c>
      <c r="J7" s="28">
        <v>210.68</v>
      </c>
      <c r="K7" s="28">
        <v>188.17</v>
      </c>
      <c r="L7" s="28">
        <v>103.72</v>
      </c>
      <c r="M7" s="28">
        <v>5</v>
      </c>
      <c r="N7" s="28">
        <v>0.02</v>
      </c>
      <c r="O7" s="28">
        <v>0.01</v>
      </c>
      <c r="P7" s="28">
        <v>0.01</v>
      </c>
      <c r="Q7" s="28">
        <v>0.01</v>
      </c>
      <c r="R7" s="28">
        <v>0.02</v>
      </c>
      <c r="S7" s="28">
        <v>130.88999999999999</v>
      </c>
      <c r="T7" s="28">
        <v>219.7</v>
      </c>
      <c r="U7" s="28">
        <v>253.79</v>
      </c>
      <c r="V7" s="28">
        <v>283.02</v>
      </c>
      <c r="W7" s="28">
        <v>263.83999999999997</v>
      </c>
      <c r="X7" s="28">
        <v>241.43</v>
      </c>
      <c r="Y7" s="28">
        <v>217.6</v>
      </c>
      <c r="Z7" s="29"/>
      <c r="AA7" s="30">
        <f>IF(SUM(B7:Z7)&lt;&gt;0,AVERAGEIF(B7:Z7,"&lt;&gt;"""),"")</f>
        <v>171.38791666666668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47.037999999999997</v>
      </c>
      <c r="C14" s="57">
        <v>26.95</v>
      </c>
      <c r="D14" s="57">
        <v>26.542000000000002</v>
      </c>
      <c r="E14" s="57">
        <v>34.653999999999996</v>
      </c>
      <c r="F14" s="57">
        <v>34.152000000000001</v>
      </c>
      <c r="G14" s="57">
        <v>43.122999999999998</v>
      </c>
      <c r="H14" s="57">
        <v>36.177999999999997</v>
      </c>
      <c r="I14" s="57">
        <v>57.085000000000001</v>
      </c>
      <c r="J14" s="57">
        <v>33.314</v>
      </c>
      <c r="K14" s="57">
        <v>57.150000000000006</v>
      </c>
      <c r="L14" s="57">
        <v>78.183999999999997</v>
      </c>
      <c r="M14" s="57">
        <v>2.0960000000000001</v>
      </c>
      <c r="N14" s="57">
        <v>1.736</v>
      </c>
      <c r="O14" s="57">
        <v>2.2879999999999998</v>
      </c>
      <c r="P14" s="57">
        <v>1.72</v>
      </c>
      <c r="Q14" s="57">
        <v>0.97499999999999998</v>
      </c>
      <c r="R14" s="57">
        <v>0.503</v>
      </c>
      <c r="S14" s="57">
        <v>46.884999999999998</v>
      </c>
      <c r="T14" s="57">
        <v>2.2109999999999999</v>
      </c>
      <c r="U14" s="57"/>
      <c r="V14" s="57"/>
      <c r="W14" s="57">
        <v>34.241</v>
      </c>
      <c r="X14" s="57"/>
      <c r="Y14" s="57"/>
      <c r="Z14" s="58"/>
      <c r="AA14" s="59">
        <f t="shared" si="0"/>
        <v>567.02500000000009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47.037999999999997</v>
      </c>
      <c r="C16" s="62">
        <f t="shared" ref="C16:Z16" si="1">IF(LEN(C$2)&gt;0,SUM(C10:C15),"")</f>
        <v>26.95</v>
      </c>
      <c r="D16" s="62">
        <f t="shared" si="1"/>
        <v>26.542000000000002</v>
      </c>
      <c r="E16" s="62">
        <f t="shared" si="1"/>
        <v>34.653999999999996</v>
      </c>
      <c r="F16" s="62">
        <f t="shared" si="1"/>
        <v>34.152000000000001</v>
      </c>
      <c r="G16" s="62">
        <f t="shared" si="1"/>
        <v>43.122999999999998</v>
      </c>
      <c r="H16" s="62">
        <f t="shared" si="1"/>
        <v>36.177999999999997</v>
      </c>
      <c r="I16" s="62">
        <f t="shared" si="1"/>
        <v>57.085000000000001</v>
      </c>
      <c r="J16" s="62">
        <f t="shared" si="1"/>
        <v>33.314</v>
      </c>
      <c r="K16" s="62">
        <f t="shared" si="1"/>
        <v>57.150000000000006</v>
      </c>
      <c r="L16" s="62">
        <f t="shared" si="1"/>
        <v>78.183999999999997</v>
      </c>
      <c r="M16" s="62">
        <f t="shared" si="1"/>
        <v>2.0960000000000001</v>
      </c>
      <c r="N16" s="62">
        <f t="shared" si="1"/>
        <v>1.736</v>
      </c>
      <c r="O16" s="62">
        <f t="shared" si="1"/>
        <v>2.2879999999999998</v>
      </c>
      <c r="P16" s="62">
        <f t="shared" si="1"/>
        <v>1.72</v>
      </c>
      <c r="Q16" s="62">
        <f t="shared" si="1"/>
        <v>0.97499999999999998</v>
      </c>
      <c r="R16" s="62">
        <f t="shared" si="1"/>
        <v>0.503</v>
      </c>
      <c r="S16" s="62">
        <f t="shared" si="1"/>
        <v>46.884999999999998</v>
      </c>
      <c r="T16" s="62">
        <f t="shared" si="1"/>
        <v>2.2109999999999999</v>
      </c>
      <c r="U16" s="62">
        <f t="shared" si="1"/>
        <v>0</v>
      </c>
      <c r="V16" s="62">
        <f t="shared" si="1"/>
        <v>0</v>
      </c>
      <c r="W16" s="62">
        <f t="shared" si="1"/>
        <v>34.241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567.02500000000009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1.4970000000000001</v>
      </c>
      <c r="C20" s="77">
        <v>1.4970000000000001</v>
      </c>
      <c r="D20" s="77">
        <v>1.5760000000000001</v>
      </c>
      <c r="E20" s="77">
        <v>1.466</v>
      </c>
      <c r="F20" s="77">
        <v>1.425</v>
      </c>
      <c r="G20" s="77">
        <v>1.3009999999999999</v>
      </c>
      <c r="H20" s="77">
        <v>1.3499999999999999</v>
      </c>
      <c r="I20" s="77">
        <v>1.44</v>
      </c>
      <c r="J20" s="77">
        <v>1.7070000000000001</v>
      </c>
      <c r="K20" s="77">
        <v>1.8340000000000001</v>
      </c>
      <c r="L20" s="77">
        <v>1.742</v>
      </c>
      <c r="M20" s="77">
        <v>1.742</v>
      </c>
      <c r="N20" s="77">
        <v>0.43099999999999999</v>
      </c>
      <c r="O20" s="77">
        <v>0.36399999999999999</v>
      </c>
      <c r="P20" s="77">
        <v>0.32600000000000001</v>
      </c>
      <c r="Q20" s="77">
        <v>0.27900000000000003</v>
      </c>
      <c r="R20" s="77">
        <v>0.27100000000000002</v>
      </c>
      <c r="S20" s="77">
        <v>0.41899999999999998</v>
      </c>
      <c r="T20" s="77">
        <v>0.20100000000000001</v>
      </c>
      <c r="U20" s="77">
        <v>9.5000000000000001E-2</v>
      </c>
      <c r="V20" s="77">
        <v>1.9E-2</v>
      </c>
      <c r="W20" s="77"/>
      <c r="X20" s="77">
        <v>4.2000000000000003E-2</v>
      </c>
      <c r="Y20" s="77"/>
      <c r="Z20" s="78"/>
      <c r="AA20" s="79">
        <f t="shared" si="2"/>
        <v>21.024000000000004</v>
      </c>
    </row>
    <row r="21" spans="1:27" ht="24.95" customHeight="1" x14ac:dyDescent="0.2">
      <c r="A21" s="75" t="s">
        <v>16</v>
      </c>
      <c r="B21" s="80">
        <v>3.33</v>
      </c>
      <c r="C21" s="81">
        <v>2.3410000000000002</v>
      </c>
      <c r="D21" s="81">
        <v>1.9389999999999998</v>
      </c>
      <c r="E21" s="81">
        <v>2.58</v>
      </c>
      <c r="F21" s="81">
        <v>1.8940000000000001</v>
      </c>
      <c r="G21" s="81">
        <v>2.6959999999999997</v>
      </c>
      <c r="H21" s="81">
        <v>2.4680000000000004</v>
      </c>
      <c r="I21" s="81">
        <v>2.5499999999999998</v>
      </c>
      <c r="J21" s="81">
        <v>4.508</v>
      </c>
      <c r="K21" s="81">
        <v>4.4560000000000004</v>
      </c>
      <c r="L21" s="81">
        <v>4.9479999999999995</v>
      </c>
      <c r="M21" s="81">
        <v>3.2319999999999998</v>
      </c>
      <c r="N21" s="81">
        <v>1.4980000000000002</v>
      </c>
      <c r="O21" s="81">
        <v>2.448</v>
      </c>
      <c r="P21" s="81">
        <v>3.5129999999999999</v>
      </c>
      <c r="Q21" s="81">
        <v>0.71500000000000008</v>
      </c>
      <c r="R21" s="81">
        <v>4.5999999999999999E-2</v>
      </c>
      <c r="S21" s="81">
        <v>4.4999999999999998E-2</v>
      </c>
      <c r="T21" s="81">
        <v>2.8000000000000001E-2</v>
      </c>
      <c r="U21" s="81">
        <v>0.70500000000000007</v>
      </c>
      <c r="V21" s="81">
        <v>0.5</v>
      </c>
      <c r="W21" s="81">
        <v>0.66200000000000003</v>
      </c>
      <c r="X21" s="81">
        <v>0.80099999999999993</v>
      </c>
      <c r="Y21" s="81">
        <v>0.76700000000000002</v>
      </c>
      <c r="Z21" s="78"/>
      <c r="AA21" s="79">
        <f t="shared" si="2"/>
        <v>48.67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4.827</v>
      </c>
      <c r="C25" s="88">
        <f t="shared" ref="C25:Z25" si="3">IF(LEN(C$2)&gt;0,SUM(C19:C24),"")</f>
        <v>3.8380000000000001</v>
      </c>
      <c r="D25" s="88">
        <f t="shared" si="3"/>
        <v>3.5149999999999997</v>
      </c>
      <c r="E25" s="88">
        <f t="shared" si="3"/>
        <v>4.0460000000000003</v>
      </c>
      <c r="F25" s="88">
        <f t="shared" si="3"/>
        <v>3.319</v>
      </c>
      <c r="G25" s="88">
        <f t="shared" si="3"/>
        <v>3.9969999999999999</v>
      </c>
      <c r="H25" s="88">
        <f t="shared" si="3"/>
        <v>3.8180000000000005</v>
      </c>
      <c r="I25" s="88">
        <f t="shared" si="3"/>
        <v>3.9899999999999998</v>
      </c>
      <c r="J25" s="88">
        <f t="shared" si="3"/>
        <v>6.2149999999999999</v>
      </c>
      <c r="K25" s="88">
        <f t="shared" si="3"/>
        <v>6.2900000000000009</v>
      </c>
      <c r="L25" s="88">
        <f t="shared" si="3"/>
        <v>6.6899999999999995</v>
      </c>
      <c r="M25" s="88">
        <f t="shared" si="3"/>
        <v>4.9740000000000002</v>
      </c>
      <c r="N25" s="88">
        <f t="shared" si="3"/>
        <v>1.9290000000000003</v>
      </c>
      <c r="O25" s="88">
        <f t="shared" si="3"/>
        <v>2.8119999999999998</v>
      </c>
      <c r="P25" s="88">
        <f t="shared" si="3"/>
        <v>3.839</v>
      </c>
      <c r="Q25" s="88">
        <f t="shared" si="3"/>
        <v>0.99400000000000011</v>
      </c>
      <c r="R25" s="88">
        <f t="shared" si="3"/>
        <v>0.317</v>
      </c>
      <c r="S25" s="88">
        <f t="shared" si="3"/>
        <v>0.46399999999999997</v>
      </c>
      <c r="T25" s="88">
        <f t="shared" si="3"/>
        <v>0.22900000000000001</v>
      </c>
      <c r="U25" s="88">
        <f t="shared" si="3"/>
        <v>0.8</v>
      </c>
      <c r="V25" s="88">
        <f t="shared" si="3"/>
        <v>0.51900000000000002</v>
      </c>
      <c r="W25" s="88">
        <f t="shared" si="3"/>
        <v>0.66200000000000003</v>
      </c>
      <c r="X25" s="88">
        <f t="shared" si="3"/>
        <v>0.84299999999999997</v>
      </c>
      <c r="Y25" s="88">
        <f t="shared" si="3"/>
        <v>0.76700000000000002</v>
      </c>
      <c r="Z25" s="89" t="str">
        <f t="shared" si="3"/>
        <v/>
      </c>
      <c r="AA25" s="90">
        <f>SUM(AA19:AA24)</f>
        <v>69.694000000000003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51.865000000000002</v>
      </c>
      <c r="C29" s="77">
        <v>30.788</v>
      </c>
      <c r="D29" s="77">
        <v>30.056999999999999</v>
      </c>
      <c r="E29" s="77">
        <v>38.700000000000003</v>
      </c>
      <c r="F29" s="77">
        <v>37.470999999999997</v>
      </c>
      <c r="G29" s="77">
        <v>47.12</v>
      </c>
      <c r="H29" s="77">
        <v>39.996000000000002</v>
      </c>
      <c r="I29" s="77">
        <v>61.075000000000003</v>
      </c>
      <c r="J29" s="77">
        <v>39.529000000000003</v>
      </c>
      <c r="K29" s="77">
        <v>63.44</v>
      </c>
      <c r="L29" s="77">
        <v>84.873999999999995</v>
      </c>
      <c r="M29" s="77">
        <v>7.07</v>
      </c>
      <c r="N29" s="77">
        <v>3.665</v>
      </c>
      <c r="O29" s="77">
        <v>5.0999999999999996</v>
      </c>
      <c r="P29" s="77">
        <v>5.5590000000000002</v>
      </c>
      <c r="Q29" s="77">
        <v>1.9690000000000001</v>
      </c>
      <c r="R29" s="77">
        <v>0.82</v>
      </c>
      <c r="S29" s="77">
        <v>47.348999999999997</v>
      </c>
      <c r="T29" s="77">
        <v>2.44</v>
      </c>
      <c r="U29" s="77">
        <v>0.8</v>
      </c>
      <c r="V29" s="77">
        <v>0.51900000000000002</v>
      </c>
      <c r="W29" s="77">
        <v>34.902999999999999</v>
      </c>
      <c r="X29" s="77">
        <v>0.84299999999999997</v>
      </c>
      <c r="Y29" s="77">
        <v>0.76700000000000002</v>
      </c>
      <c r="Z29" s="78"/>
      <c r="AA29" s="79">
        <f>SUM(B29:Z29)</f>
        <v>636.71900000000016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51.865000000000002</v>
      </c>
      <c r="C31" s="62">
        <f t="shared" ref="C31:Z31" si="4">IF(LEN(C$2)&gt;0,SUM(C28:C30),"")</f>
        <v>30.788</v>
      </c>
      <c r="D31" s="62">
        <f t="shared" si="4"/>
        <v>30.056999999999999</v>
      </c>
      <c r="E31" s="62">
        <f t="shared" si="4"/>
        <v>38.700000000000003</v>
      </c>
      <c r="F31" s="62">
        <f t="shared" si="4"/>
        <v>37.470999999999997</v>
      </c>
      <c r="G31" s="62">
        <f t="shared" si="4"/>
        <v>47.12</v>
      </c>
      <c r="H31" s="62">
        <f t="shared" si="4"/>
        <v>39.996000000000002</v>
      </c>
      <c r="I31" s="62">
        <f t="shared" si="4"/>
        <v>61.075000000000003</v>
      </c>
      <c r="J31" s="62">
        <f t="shared" si="4"/>
        <v>39.529000000000003</v>
      </c>
      <c r="K31" s="62">
        <f t="shared" si="4"/>
        <v>63.44</v>
      </c>
      <c r="L31" s="62">
        <f t="shared" si="4"/>
        <v>84.873999999999995</v>
      </c>
      <c r="M31" s="62">
        <f t="shared" si="4"/>
        <v>7.07</v>
      </c>
      <c r="N31" s="62">
        <f t="shared" si="4"/>
        <v>3.665</v>
      </c>
      <c r="O31" s="62">
        <f t="shared" si="4"/>
        <v>5.0999999999999996</v>
      </c>
      <c r="P31" s="62">
        <f t="shared" si="4"/>
        <v>5.5590000000000002</v>
      </c>
      <c r="Q31" s="62">
        <f t="shared" si="4"/>
        <v>1.9690000000000001</v>
      </c>
      <c r="R31" s="62">
        <f t="shared" si="4"/>
        <v>0.82</v>
      </c>
      <c r="S31" s="62">
        <f t="shared" si="4"/>
        <v>47.348999999999997</v>
      </c>
      <c r="T31" s="62">
        <f t="shared" si="4"/>
        <v>2.44</v>
      </c>
      <c r="U31" s="62">
        <f t="shared" si="4"/>
        <v>0.8</v>
      </c>
      <c r="V31" s="62">
        <f t="shared" si="4"/>
        <v>0.51900000000000002</v>
      </c>
      <c r="W31" s="62">
        <f t="shared" si="4"/>
        <v>34.902999999999999</v>
      </c>
      <c r="X31" s="62">
        <f t="shared" si="4"/>
        <v>0.84299999999999997</v>
      </c>
      <c r="Y31" s="62">
        <f t="shared" si="4"/>
        <v>0.76700000000000002</v>
      </c>
      <c r="Z31" s="63" t="str">
        <f t="shared" si="4"/>
        <v/>
      </c>
      <c r="AA31" s="64">
        <f>SUM(AA28:AA30)</f>
        <v>636.71900000000016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2.2999999999999998</v>
      </c>
      <c r="K38" s="99"/>
      <c r="L38" s="99"/>
      <c r="M38" s="99">
        <v>60.1</v>
      </c>
      <c r="N38" s="99">
        <v>65.599999999999994</v>
      </c>
      <c r="O38" s="99">
        <v>41.7</v>
      </c>
      <c r="P38" s="99">
        <v>36.1</v>
      </c>
      <c r="Q38" s="99">
        <v>58.5</v>
      </c>
      <c r="R38" s="99">
        <v>85.6</v>
      </c>
      <c r="S38" s="99"/>
      <c r="T38" s="99">
        <v>7.2</v>
      </c>
      <c r="U38" s="99">
        <v>26</v>
      </c>
      <c r="V38" s="99">
        <v>14</v>
      </c>
      <c r="W38" s="99"/>
      <c r="X38" s="99">
        <v>17.7</v>
      </c>
      <c r="Y38" s="99">
        <v>28.4</v>
      </c>
      <c r="Z38" s="100"/>
      <c r="AA38" s="79">
        <f t="shared" si="5"/>
        <v>443.19999999999993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2.2999999999999998</v>
      </c>
      <c r="K39" s="88">
        <f t="shared" si="6"/>
        <v>0</v>
      </c>
      <c r="L39" s="88">
        <f t="shared" si="6"/>
        <v>0</v>
      </c>
      <c r="M39" s="88">
        <f t="shared" si="6"/>
        <v>60.1</v>
      </c>
      <c r="N39" s="88">
        <f t="shared" si="6"/>
        <v>65.599999999999994</v>
      </c>
      <c r="O39" s="88">
        <f t="shared" si="6"/>
        <v>41.7</v>
      </c>
      <c r="P39" s="88">
        <f t="shared" si="6"/>
        <v>36.1</v>
      </c>
      <c r="Q39" s="88">
        <f t="shared" si="6"/>
        <v>58.5</v>
      </c>
      <c r="R39" s="88">
        <f t="shared" si="6"/>
        <v>85.6</v>
      </c>
      <c r="S39" s="88">
        <f t="shared" si="6"/>
        <v>0</v>
      </c>
      <c r="T39" s="88">
        <f t="shared" si="6"/>
        <v>7.2</v>
      </c>
      <c r="U39" s="88">
        <f t="shared" si="6"/>
        <v>26</v>
      </c>
      <c r="V39" s="88">
        <f t="shared" si="6"/>
        <v>14</v>
      </c>
      <c r="W39" s="88">
        <f t="shared" si="6"/>
        <v>0</v>
      </c>
      <c r="X39" s="88">
        <f t="shared" si="6"/>
        <v>17.7</v>
      </c>
      <c r="Y39" s="88">
        <f t="shared" si="6"/>
        <v>28.4</v>
      </c>
      <c r="Z39" s="89" t="str">
        <f t="shared" si="6"/>
        <v/>
      </c>
      <c r="AA39" s="90">
        <f t="shared" si="5"/>
        <v>443.19999999999993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2.2999999999999998</v>
      </c>
      <c r="K46" s="99"/>
      <c r="L46" s="99"/>
      <c r="M46" s="99">
        <v>60.1</v>
      </c>
      <c r="N46" s="99">
        <v>65.599999999999994</v>
      </c>
      <c r="O46" s="99">
        <v>41.7</v>
      </c>
      <c r="P46" s="99">
        <v>36.1</v>
      </c>
      <c r="Q46" s="99">
        <v>58.5</v>
      </c>
      <c r="R46" s="99">
        <v>85.6</v>
      </c>
      <c r="S46" s="99"/>
      <c r="T46" s="99">
        <v>7.2</v>
      </c>
      <c r="U46" s="99">
        <v>26</v>
      </c>
      <c r="V46" s="99">
        <v>14</v>
      </c>
      <c r="W46" s="99"/>
      <c r="X46" s="99">
        <v>17.7</v>
      </c>
      <c r="Y46" s="99">
        <v>28.4</v>
      </c>
      <c r="Z46" s="100"/>
      <c r="AA46" s="79">
        <f t="shared" si="7"/>
        <v>443.19999999999993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2.2999999999999998</v>
      </c>
      <c r="K48" s="88">
        <f t="shared" si="8"/>
        <v>0</v>
      </c>
      <c r="L48" s="88">
        <f t="shared" si="8"/>
        <v>0</v>
      </c>
      <c r="M48" s="88">
        <f t="shared" si="8"/>
        <v>60.1</v>
      </c>
      <c r="N48" s="88">
        <f t="shared" si="8"/>
        <v>65.599999999999994</v>
      </c>
      <c r="O48" s="88">
        <f t="shared" si="8"/>
        <v>41.7</v>
      </c>
      <c r="P48" s="88">
        <f t="shared" si="8"/>
        <v>36.1</v>
      </c>
      <c r="Q48" s="88">
        <f t="shared" si="8"/>
        <v>58.5</v>
      </c>
      <c r="R48" s="88">
        <f t="shared" si="8"/>
        <v>85.6</v>
      </c>
      <c r="S48" s="88">
        <f t="shared" si="8"/>
        <v>0</v>
      </c>
      <c r="T48" s="88">
        <f t="shared" si="8"/>
        <v>7.2</v>
      </c>
      <c r="U48" s="88">
        <f t="shared" si="8"/>
        <v>26</v>
      </c>
      <c r="V48" s="88">
        <f t="shared" si="8"/>
        <v>14</v>
      </c>
      <c r="W48" s="88">
        <f t="shared" si="8"/>
        <v>0</v>
      </c>
      <c r="X48" s="88">
        <f t="shared" si="8"/>
        <v>17.7</v>
      </c>
      <c r="Y48" s="88">
        <f t="shared" si="8"/>
        <v>28.4</v>
      </c>
      <c r="Z48" s="89" t="str">
        <f t="shared" si="8"/>
        <v/>
      </c>
      <c r="AA48" s="90">
        <f t="shared" si="7"/>
        <v>443.19999999999993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51.864999999999995</v>
      </c>
      <c r="C51" s="88">
        <f t="shared" si="10"/>
        <v>30.788</v>
      </c>
      <c r="D51" s="88">
        <f t="shared" si="10"/>
        <v>30.057000000000002</v>
      </c>
      <c r="E51" s="88">
        <f t="shared" si="10"/>
        <v>38.699999999999996</v>
      </c>
      <c r="F51" s="88">
        <f t="shared" si="10"/>
        <v>37.471000000000004</v>
      </c>
      <c r="G51" s="88">
        <f t="shared" si="10"/>
        <v>47.12</v>
      </c>
      <c r="H51" s="88">
        <f t="shared" si="10"/>
        <v>39.995999999999995</v>
      </c>
      <c r="I51" s="88">
        <f t="shared" si="10"/>
        <v>61.075000000000003</v>
      </c>
      <c r="J51" s="88">
        <f t="shared" si="10"/>
        <v>41.828999999999994</v>
      </c>
      <c r="K51" s="88">
        <f t="shared" si="10"/>
        <v>63.440000000000005</v>
      </c>
      <c r="L51" s="88">
        <f t="shared" si="10"/>
        <v>84.873999999999995</v>
      </c>
      <c r="M51" s="88">
        <f t="shared" si="10"/>
        <v>67.17</v>
      </c>
      <c r="N51" s="88">
        <f t="shared" si="10"/>
        <v>69.265000000000001</v>
      </c>
      <c r="O51" s="88">
        <f t="shared" si="10"/>
        <v>46.800000000000004</v>
      </c>
      <c r="P51" s="88">
        <f t="shared" si="10"/>
        <v>41.658999999999999</v>
      </c>
      <c r="Q51" s="88">
        <f t="shared" si="10"/>
        <v>60.469000000000001</v>
      </c>
      <c r="R51" s="88">
        <f t="shared" si="10"/>
        <v>86.419999999999987</v>
      </c>
      <c r="S51" s="88">
        <f t="shared" si="10"/>
        <v>47.348999999999997</v>
      </c>
      <c r="T51" s="88">
        <f t="shared" si="10"/>
        <v>9.64</v>
      </c>
      <c r="U51" s="88">
        <f t="shared" si="10"/>
        <v>26.8</v>
      </c>
      <c r="V51" s="88">
        <f t="shared" si="10"/>
        <v>14.519</v>
      </c>
      <c r="W51" s="88">
        <f t="shared" si="10"/>
        <v>34.902999999999999</v>
      </c>
      <c r="X51" s="88">
        <f t="shared" si="10"/>
        <v>18.542999999999999</v>
      </c>
      <c r="Y51" s="88">
        <f t="shared" si="10"/>
        <v>29.166999999999998</v>
      </c>
      <c r="Z51" s="89" t="str">
        <f t="shared" si="10"/>
        <v/>
      </c>
      <c r="AA51" s="105">
        <f>SUM(B51:Z51)</f>
        <v>1079.9189999999996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51.9</v>
      </c>
      <c r="C4" s="18">
        <v>30.828000000000003</v>
      </c>
      <c r="D4" s="18">
        <v>30.062000000000001</v>
      </c>
      <c r="E4" s="18">
        <v>38.699999999999996</v>
      </c>
      <c r="F4" s="18">
        <v>37.5</v>
      </c>
      <c r="G4" s="18">
        <v>47.1</v>
      </c>
      <c r="H4" s="18">
        <v>40.011999999999993</v>
      </c>
      <c r="I4" s="18">
        <v>61.1</v>
      </c>
      <c r="J4" s="18">
        <v>41.854999999999997</v>
      </c>
      <c r="K4" s="18">
        <v>63.4</v>
      </c>
      <c r="L4" s="18">
        <v>84.9</v>
      </c>
      <c r="M4" s="18">
        <v>67.216000000000008</v>
      </c>
      <c r="N4" s="18">
        <v>69.221000000000004</v>
      </c>
      <c r="O4" s="18">
        <v>46.830999999999996</v>
      </c>
      <c r="P4" s="18">
        <v>41.660999999999994</v>
      </c>
      <c r="Q4" s="18">
        <v>60.507000000000005</v>
      </c>
      <c r="R4" s="18">
        <v>86.375000000000014</v>
      </c>
      <c r="S4" s="18">
        <v>47.363</v>
      </c>
      <c r="T4" s="18">
        <v>9.6080000000000005</v>
      </c>
      <c r="U4" s="18">
        <v>26.761999999999997</v>
      </c>
      <c r="V4" s="18">
        <v>14.565</v>
      </c>
      <c r="W4" s="18">
        <v>34.9</v>
      </c>
      <c r="X4" s="18">
        <v>18.515000000000001</v>
      </c>
      <c r="Y4" s="18">
        <v>29.185000000000002</v>
      </c>
      <c r="Z4" s="19"/>
      <c r="AA4" s="20">
        <f>SUM(B4:Z4)</f>
        <v>1080.066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240.73</v>
      </c>
      <c r="C7" s="28">
        <v>250</v>
      </c>
      <c r="D7" s="28">
        <v>250.01</v>
      </c>
      <c r="E7" s="28">
        <v>259.95</v>
      </c>
      <c r="F7" s="28">
        <v>249.89</v>
      </c>
      <c r="G7" s="28">
        <v>250.91</v>
      </c>
      <c r="H7" s="28">
        <v>253.41</v>
      </c>
      <c r="I7" s="28">
        <v>240.5</v>
      </c>
      <c r="J7" s="28">
        <v>210.68</v>
      </c>
      <c r="K7" s="28">
        <v>188.17</v>
      </c>
      <c r="L7" s="28">
        <v>103.72</v>
      </c>
      <c r="M7" s="28">
        <v>5</v>
      </c>
      <c r="N7" s="28">
        <v>0.02</v>
      </c>
      <c r="O7" s="28">
        <v>0.01</v>
      </c>
      <c r="P7" s="28">
        <v>0.01</v>
      </c>
      <c r="Q7" s="28">
        <v>0.01</v>
      </c>
      <c r="R7" s="28">
        <v>0.02</v>
      </c>
      <c r="S7" s="28">
        <v>130.88999999999999</v>
      </c>
      <c r="T7" s="28">
        <v>219.7</v>
      </c>
      <c r="U7" s="28">
        <v>253.79</v>
      </c>
      <c r="V7" s="28">
        <v>283.02</v>
      </c>
      <c r="W7" s="28">
        <v>263.83999999999997</v>
      </c>
      <c r="X7" s="28">
        <v>241.43</v>
      </c>
      <c r="Y7" s="28">
        <v>217.6</v>
      </c>
      <c r="Z7" s="29"/>
      <c r="AA7" s="30">
        <f>IF(SUM(B7:Z7)&lt;&gt;0,AVERAGEIF(B7:Z7,"&lt;&gt;"""),"")</f>
        <v>171.38791666666668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20.427999999999997</v>
      </c>
      <c r="D14" s="57">
        <v>2.8620000000000001</v>
      </c>
      <c r="E14" s="57"/>
      <c r="F14" s="57"/>
      <c r="G14" s="57"/>
      <c r="H14" s="57">
        <v>9.7799999999999994</v>
      </c>
      <c r="I14" s="57"/>
      <c r="J14" s="57">
        <v>39.954999999999998</v>
      </c>
      <c r="K14" s="57"/>
      <c r="L14" s="57"/>
      <c r="M14" s="57">
        <v>50.637</v>
      </c>
      <c r="N14" s="57">
        <v>47.64</v>
      </c>
      <c r="O14" s="57">
        <v>24.930999999999997</v>
      </c>
      <c r="P14" s="57">
        <v>19.761000000000003</v>
      </c>
      <c r="Q14" s="57">
        <v>38.824000000000005</v>
      </c>
      <c r="R14" s="57">
        <v>64.5</v>
      </c>
      <c r="S14" s="57"/>
      <c r="T14" s="57">
        <v>0.40500000000000003</v>
      </c>
      <c r="U14" s="57">
        <v>24.861999999999998</v>
      </c>
      <c r="V14" s="57">
        <v>12.664999999999999</v>
      </c>
      <c r="W14" s="57"/>
      <c r="X14" s="57">
        <v>16.614999999999998</v>
      </c>
      <c r="Y14" s="57">
        <v>27.285</v>
      </c>
      <c r="Z14" s="58"/>
      <c r="AA14" s="59">
        <f t="shared" si="0"/>
        <v>401.15000000000003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20.427999999999997</v>
      </c>
      <c r="D16" s="62">
        <f t="shared" si="1"/>
        <v>2.8620000000000001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9.7799999999999994</v>
      </c>
      <c r="I16" s="62">
        <f t="shared" si="1"/>
        <v>0</v>
      </c>
      <c r="J16" s="62">
        <f t="shared" si="1"/>
        <v>39.954999999999998</v>
      </c>
      <c r="K16" s="62">
        <f t="shared" si="1"/>
        <v>0</v>
      </c>
      <c r="L16" s="62">
        <f t="shared" si="1"/>
        <v>0</v>
      </c>
      <c r="M16" s="62">
        <f t="shared" si="1"/>
        <v>50.637</v>
      </c>
      <c r="N16" s="62">
        <f t="shared" si="1"/>
        <v>47.64</v>
      </c>
      <c r="O16" s="62">
        <f t="shared" si="1"/>
        <v>24.930999999999997</v>
      </c>
      <c r="P16" s="62">
        <f t="shared" si="1"/>
        <v>19.761000000000003</v>
      </c>
      <c r="Q16" s="62">
        <f t="shared" si="1"/>
        <v>38.824000000000005</v>
      </c>
      <c r="R16" s="62">
        <f t="shared" si="1"/>
        <v>64.5</v>
      </c>
      <c r="S16" s="62">
        <f t="shared" si="1"/>
        <v>0</v>
      </c>
      <c r="T16" s="62">
        <f t="shared" si="1"/>
        <v>0.40500000000000003</v>
      </c>
      <c r="U16" s="62">
        <f t="shared" si="1"/>
        <v>24.861999999999998</v>
      </c>
      <c r="V16" s="62">
        <f t="shared" si="1"/>
        <v>12.664999999999999</v>
      </c>
      <c r="W16" s="62">
        <f t="shared" si="1"/>
        <v>0</v>
      </c>
      <c r="X16" s="62">
        <f t="shared" si="1"/>
        <v>16.614999999999998</v>
      </c>
      <c r="Y16" s="62">
        <f t="shared" si="1"/>
        <v>27.285</v>
      </c>
      <c r="Z16" s="63" t="str">
        <f t="shared" si="1"/>
        <v/>
      </c>
      <c r="AA16" s="64">
        <f>SUM(AA10:AA15)</f>
        <v>401.15000000000003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0.8</v>
      </c>
      <c r="C19" s="72">
        <v>0.8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>
        <v>1.9</v>
      </c>
      <c r="V19" s="72">
        <v>1.9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43.399999999999984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10</v>
      </c>
      <c r="N20" s="77">
        <v>15</v>
      </c>
      <c r="O20" s="77">
        <v>15</v>
      </c>
      <c r="P20" s="77">
        <v>15</v>
      </c>
      <c r="Q20" s="77">
        <v>15</v>
      </c>
      <c r="R20" s="77">
        <v>15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0.33200000000000002</v>
      </c>
      <c r="I21" s="81"/>
      <c r="J21" s="81"/>
      <c r="K21" s="81"/>
      <c r="L21" s="81"/>
      <c r="M21" s="81">
        <v>4.6790000000000003</v>
      </c>
      <c r="N21" s="81">
        <v>4.681</v>
      </c>
      <c r="O21" s="81">
        <v>5</v>
      </c>
      <c r="P21" s="81">
        <v>5</v>
      </c>
      <c r="Q21" s="81">
        <v>4.7830000000000004</v>
      </c>
      <c r="R21" s="81">
        <v>4.9749999999999996</v>
      </c>
      <c r="S21" s="81">
        <v>8.0630000000000006</v>
      </c>
      <c r="T21" s="81">
        <v>7.3029999999999999</v>
      </c>
      <c r="U21" s="81"/>
      <c r="V21" s="81"/>
      <c r="W21" s="81"/>
      <c r="X21" s="81"/>
      <c r="Y21" s="81"/>
      <c r="Z21" s="78"/>
      <c r="AA21" s="79">
        <f t="shared" si="2"/>
        <v>44.816000000000003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</v>
      </c>
      <c r="C25" s="88">
        <f t="shared" si="3"/>
        <v>0.8</v>
      </c>
      <c r="D25" s="88">
        <f t="shared" si="3"/>
        <v>1.9</v>
      </c>
      <c r="E25" s="88">
        <f t="shared" si="3"/>
        <v>1.9</v>
      </c>
      <c r="F25" s="88">
        <f t="shared" si="3"/>
        <v>1.9</v>
      </c>
      <c r="G25" s="88">
        <f t="shared" si="3"/>
        <v>1.9</v>
      </c>
      <c r="H25" s="88">
        <f t="shared" si="3"/>
        <v>2.2319999999999998</v>
      </c>
      <c r="I25" s="88">
        <f t="shared" si="3"/>
        <v>1.9</v>
      </c>
      <c r="J25" s="88">
        <f t="shared" si="3"/>
        <v>1.9</v>
      </c>
      <c r="K25" s="88">
        <f t="shared" si="3"/>
        <v>1.9</v>
      </c>
      <c r="L25" s="88">
        <f t="shared" si="3"/>
        <v>1.9</v>
      </c>
      <c r="M25" s="88">
        <f t="shared" si="3"/>
        <v>16.579000000000001</v>
      </c>
      <c r="N25" s="88">
        <f t="shared" si="3"/>
        <v>21.581</v>
      </c>
      <c r="O25" s="88">
        <f t="shared" si="3"/>
        <v>21.9</v>
      </c>
      <c r="P25" s="88">
        <f t="shared" si="3"/>
        <v>21.9</v>
      </c>
      <c r="Q25" s="88">
        <f t="shared" si="3"/>
        <v>21.683</v>
      </c>
      <c r="R25" s="88">
        <f t="shared" si="3"/>
        <v>21.875</v>
      </c>
      <c r="S25" s="88">
        <f t="shared" si="3"/>
        <v>9.963000000000001</v>
      </c>
      <c r="T25" s="88">
        <f t="shared" si="3"/>
        <v>9.2029999999999994</v>
      </c>
      <c r="U25" s="88">
        <f t="shared" si="3"/>
        <v>1.9</v>
      </c>
      <c r="V25" s="88">
        <f t="shared" si="3"/>
        <v>1.9</v>
      </c>
      <c r="W25" s="88">
        <f t="shared" si="3"/>
        <v>1.9</v>
      </c>
      <c r="X25" s="88">
        <f t="shared" si="3"/>
        <v>1.9</v>
      </c>
      <c r="Y25" s="88">
        <f t="shared" si="3"/>
        <v>1.9</v>
      </c>
      <c r="Z25" s="89">
        <f t="shared" si="3"/>
        <v>0</v>
      </c>
      <c r="AA25" s="90">
        <f t="shared" si="3"/>
        <v>173.21599999999998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0.8</v>
      </c>
      <c r="C29" s="77">
        <v>21.228000000000002</v>
      </c>
      <c r="D29" s="77">
        <v>4.7619999999999996</v>
      </c>
      <c r="E29" s="77">
        <v>1.9</v>
      </c>
      <c r="F29" s="77">
        <v>1.9</v>
      </c>
      <c r="G29" s="77">
        <v>1.9</v>
      </c>
      <c r="H29" s="77">
        <v>12.012</v>
      </c>
      <c r="I29" s="77">
        <v>1.9</v>
      </c>
      <c r="J29" s="77">
        <v>41.854999999999997</v>
      </c>
      <c r="K29" s="77">
        <v>1.9</v>
      </c>
      <c r="L29" s="77">
        <v>1.9</v>
      </c>
      <c r="M29" s="77">
        <v>67.215999999999994</v>
      </c>
      <c r="N29" s="77">
        <v>69.221000000000004</v>
      </c>
      <c r="O29" s="77">
        <v>46.831000000000003</v>
      </c>
      <c r="P29" s="77">
        <v>41.661000000000001</v>
      </c>
      <c r="Q29" s="77">
        <v>60.506999999999998</v>
      </c>
      <c r="R29" s="77">
        <v>86.375</v>
      </c>
      <c r="S29" s="77">
        <v>9.9629999999999992</v>
      </c>
      <c r="T29" s="77">
        <v>9.6080000000000005</v>
      </c>
      <c r="U29" s="77">
        <v>26.762</v>
      </c>
      <c r="V29" s="77">
        <v>14.565</v>
      </c>
      <c r="W29" s="77">
        <v>1.9</v>
      </c>
      <c r="X29" s="77">
        <v>18.515000000000001</v>
      </c>
      <c r="Y29" s="77">
        <v>29.184999999999999</v>
      </c>
      <c r="Z29" s="78"/>
      <c r="AA29" s="79">
        <f>SUM(B29:Z29)</f>
        <v>574.36599999999999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0.8</v>
      </c>
      <c r="C31" s="62">
        <f t="shared" si="4"/>
        <v>21.228000000000002</v>
      </c>
      <c r="D31" s="62">
        <f t="shared" si="4"/>
        <v>4.7619999999999996</v>
      </c>
      <c r="E31" s="62">
        <f t="shared" si="4"/>
        <v>1.9</v>
      </c>
      <c r="F31" s="62">
        <f t="shared" si="4"/>
        <v>1.9</v>
      </c>
      <c r="G31" s="62">
        <f t="shared" si="4"/>
        <v>1.9</v>
      </c>
      <c r="H31" s="62">
        <f t="shared" si="4"/>
        <v>12.012</v>
      </c>
      <c r="I31" s="62">
        <f t="shared" si="4"/>
        <v>1.9</v>
      </c>
      <c r="J31" s="62">
        <f t="shared" si="4"/>
        <v>41.854999999999997</v>
      </c>
      <c r="K31" s="62">
        <f t="shared" si="4"/>
        <v>1.9</v>
      </c>
      <c r="L31" s="62">
        <f t="shared" si="4"/>
        <v>1.9</v>
      </c>
      <c r="M31" s="62">
        <f t="shared" si="4"/>
        <v>67.215999999999994</v>
      </c>
      <c r="N31" s="62">
        <f t="shared" si="4"/>
        <v>69.221000000000004</v>
      </c>
      <c r="O31" s="62">
        <f t="shared" si="4"/>
        <v>46.831000000000003</v>
      </c>
      <c r="P31" s="62">
        <f t="shared" si="4"/>
        <v>41.661000000000001</v>
      </c>
      <c r="Q31" s="62">
        <f t="shared" si="4"/>
        <v>60.506999999999998</v>
      </c>
      <c r="R31" s="62">
        <f t="shared" si="4"/>
        <v>86.375</v>
      </c>
      <c r="S31" s="62">
        <f t="shared" si="4"/>
        <v>9.9629999999999992</v>
      </c>
      <c r="T31" s="62">
        <f t="shared" si="4"/>
        <v>9.6080000000000005</v>
      </c>
      <c r="U31" s="62">
        <f t="shared" si="4"/>
        <v>26.762</v>
      </c>
      <c r="V31" s="62">
        <f t="shared" si="4"/>
        <v>14.565</v>
      </c>
      <c r="W31" s="62">
        <f t="shared" si="4"/>
        <v>1.9</v>
      </c>
      <c r="X31" s="62">
        <f t="shared" si="4"/>
        <v>18.515000000000001</v>
      </c>
      <c r="Y31" s="62">
        <f t="shared" si="4"/>
        <v>29.184999999999999</v>
      </c>
      <c r="Z31" s="63">
        <f t="shared" si="4"/>
        <v>0</v>
      </c>
      <c r="AA31" s="64">
        <f t="shared" si="4"/>
        <v>574.36599999999999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51.1</v>
      </c>
      <c r="C38" s="99">
        <v>9.6</v>
      </c>
      <c r="D38" s="99">
        <v>25.3</v>
      </c>
      <c r="E38" s="99">
        <v>36.799999999999997</v>
      </c>
      <c r="F38" s="99">
        <v>35.6</v>
      </c>
      <c r="G38" s="99">
        <v>45.2</v>
      </c>
      <c r="H38" s="99">
        <v>28</v>
      </c>
      <c r="I38" s="99">
        <v>59.2</v>
      </c>
      <c r="J38" s="99"/>
      <c r="K38" s="99">
        <v>61.5</v>
      </c>
      <c r="L38" s="99">
        <v>83</v>
      </c>
      <c r="M38" s="99"/>
      <c r="N38" s="99"/>
      <c r="O38" s="99"/>
      <c r="P38" s="99"/>
      <c r="Q38" s="99"/>
      <c r="R38" s="99"/>
      <c r="S38" s="99">
        <v>37.4</v>
      </c>
      <c r="T38" s="99"/>
      <c r="U38" s="99"/>
      <c r="V38" s="99"/>
      <c r="W38" s="99">
        <v>33</v>
      </c>
      <c r="X38" s="99"/>
      <c r="Y38" s="99"/>
      <c r="Z38" s="100"/>
      <c r="AA38" s="79">
        <f t="shared" si="5"/>
        <v>505.7</v>
      </c>
    </row>
    <row r="39" spans="1:27" ht="30" customHeight="1" thickBot="1" x14ac:dyDescent="0.25">
      <c r="A39" s="86" t="s">
        <v>45</v>
      </c>
      <c r="B39" s="87">
        <f t="shared" ref="B39:Z39" si="6">SUM(B34:B38)</f>
        <v>51.1</v>
      </c>
      <c r="C39" s="88">
        <f t="shared" si="6"/>
        <v>9.6</v>
      </c>
      <c r="D39" s="88">
        <f t="shared" si="6"/>
        <v>25.3</v>
      </c>
      <c r="E39" s="88">
        <f t="shared" si="6"/>
        <v>36.799999999999997</v>
      </c>
      <c r="F39" s="88">
        <f t="shared" si="6"/>
        <v>35.6</v>
      </c>
      <c r="G39" s="88">
        <f t="shared" si="6"/>
        <v>45.2</v>
      </c>
      <c r="H39" s="88">
        <f t="shared" si="6"/>
        <v>28</v>
      </c>
      <c r="I39" s="88">
        <f t="shared" si="6"/>
        <v>59.2</v>
      </c>
      <c r="J39" s="88">
        <f t="shared" si="6"/>
        <v>0</v>
      </c>
      <c r="K39" s="88">
        <f t="shared" si="6"/>
        <v>61.5</v>
      </c>
      <c r="L39" s="88">
        <f t="shared" si="6"/>
        <v>83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37.4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33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505.7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51.1</v>
      </c>
      <c r="C46" s="99">
        <v>9.6</v>
      </c>
      <c r="D46" s="99">
        <v>25.3</v>
      </c>
      <c r="E46" s="99">
        <v>36.799999999999997</v>
      </c>
      <c r="F46" s="99">
        <v>35.6</v>
      </c>
      <c r="G46" s="99">
        <v>45.2</v>
      </c>
      <c r="H46" s="99">
        <v>28</v>
      </c>
      <c r="I46" s="99">
        <v>59.2</v>
      </c>
      <c r="J46" s="99"/>
      <c r="K46" s="99">
        <v>61.5</v>
      </c>
      <c r="L46" s="99">
        <v>83</v>
      </c>
      <c r="M46" s="99"/>
      <c r="N46" s="99"/>
      <c r="O46" s="99"/>
      <c r="P46" s="99"/>
      <c r="Q46" s="99"/>
      <c r="R46" s="99"/>
      <c r="S46" s="99">
        <v>37.4</v>
      </c>
      <c r="T46" s="99"/>
      <c r="U46" s="99"/>
      <c r="V46" s="99"/>
      <c r="W46" s="99">
        <v>33</v>
      </c>
      <c r="X46" s="99"/>
      <c r="Y46" s="99"/>
      <c r="Z46" s="100"/>
      <c r="AA46" s="79">
        <f t="shared" si="7"/>
        <v>505.7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51.1</v>
      </c>
      <c r="C48" s="88">
        <f t="shared" ref="C48:Z48" si="8">SUM(C42:C47)</f>
        <v>9.6</v>
      </c>
      <c r="D48" s="88">
        <f t="shared" si="8"/>
        <v>25.3</v>
      </c>
      <c r="E48" s="88">
        <f t="shared" si="8"/>
        <v>36.799999999999997</v>
      </c>
      <c r="F48" s="88">
        <f t="shared" si="8"/>
        <v>35.6</v>
      </c>
      <c r="G48" s="88">
        <f t="shared" si="8"/>
        <v>45.2</v>
      </c>
      <c r="H48" s="88">
        <f t="shared" si="8"/>
        <v>28</v>
      </c>
      <c r="I48" s="88">
        <f t="shared" si="8"/>
        <v>59.2</v>
      </c>
      <c r="J48" s="88">
        <f t="shared" si="8"/>
        <v>0</v>
      </c>
      <c r="K48" s="88">
        <f t="shared" si="8"/>
        <v>61.5</v>
      </c>
      <c r="L48" s="88">
        <f t="shared" si="8"/>
        <v>83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33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505.7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51.9</v>
      </c>
      <c r="C51" s="88">
        <f t="shared" si="10"/>
        <v>30.827999999999996</v>
      </c>
      <c r="D51" s="88">
        <f t="shared" si="10"/>
        <v>30.062000000000001</v>
      </c>
      <c r="E51" s="88">
        <f t="shared" si="10"/>
        <v>38.699999999999996</v>
      </c>
      <c r="F51" s="88">
        <f t="shared" si="10"/>
        <v>37.5</v>
      </c>
      <c r="G51" s="88">
        <f t="shared" si="10"/>
        <v>47.1</v>
      </c>
      <c r="H51" s="88">
        <f t="shared" si="10"/>
        <v>40.012</v>
      </c>
      <c r="I51" s="88">
        <f t="shared" si="10"/>
        <v>61.1</v>
      </c>
      <c r="J51" s="88">
        <f t="shared" si="10"/>
        <v>41.854999999999997</v>
      </c>
      <c r="K51" s="88">
        <f t="shared" si="10"/>
        <v>63.4</v>
      </c>
      <c r="L51" s="88">
        <f t="shared" si="10"/>
        <v>84.9</v>
      </c>
      <c r="M51" s="88">
        <f t="shared" si="10"/>
        <v>67.216000000000008</v>
      </c>
      <c r="N51" s="88">
        <f t="shared" si="10"/>
        <v>69.221000000000004</v>
      </c>
      <c r="O51" s="88">
        <f t="shared" si="10"/>
        <v>46.830999999999996</v>
      </c>
      <c r="P51" s="88">
        <f t="shared" si="10"/>
        <v>41.661000000000001</v>
      </c>
      <c r="Q51" s="88">
        <f t="shared" si="10"/>
        <v>60.507000000000005</v>
      </c>
      <c r="R51" s="88">
        <f t="shared" si="10"/>
        <v>86.375</v>
      </c>
      <c r="S51" s="88">
        <f t="shared" si="10"/>
        <v>47.363</v>
      </c>
      <c r="T51" s="88">
        <f t="shared" si="10"/>
        <v>9.6079999999999988</v>
      </c>
      <c r="U51" s="88">
        <f t="shared" si="10"/>
        <v>26.761999999999997</v>
      </c>
      <c r="V51" s="88">
        <f t="shared" si="10"/>
        <v>14.565</v>
      </c>
      <c r="W51" s="88">
        <f t="shared" si="10"/>
        <v>34.9</v>
      </c>
      <c r="X51" s="88">
        <f t="shared" si="10"/>
        <v>18.514999999999997</v>
      </c>
      <c r="Y51" s="88">
        <f t="shared" si="10"/>
        <v>29.184999999999999</v>
      </c>
      <c r="Z51" s="89">
        <f t="shared" si="10"/>
        <v>0</v>
      </c>
      <c r="AA51" s="105">
        <f>SUM(B51:Z51)</f>
        <v>1080.0660000000003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51.1</v>
      </c>
      <c r="C4" s="18">
        <v>9.6</v>
      </c>
      <c r="D4" s="18">
        <v>25.3</v>
      </c>
      <c r="E4" s="18">
        <v>36.799999999999997</v>
      </c>
      <c r="F4" s="18">
        <v>35.6</v>
      </c>
      <c r="G4" s="18">
        <v>45.2</v>
      </c>
      <c r="H4" s="18">
        <v>28</v>
      </c>
      <c r="I4" s="18">
        <v>59.2</v>
      </c>
      <c r="J4" s="18">
        <v>-2.2999999999999998</v>
      </c>
      <c r="K4" s="18">
        <v>61.5</v>
      </c>
      <c r="L4" s="18">
        <v>83</v>
      </c>
      <c r="M4" s="18">
        <v>-60.1</v>
      </c>
      <c r="N4" s="18">
        <v>-65.599999999999994</v>
      </c>
      <c r="O4" s="18">
        <v>-41.7</v>
      </c>
      <c r="P4" s="18">
        <v>-36.1</v>
      </c>
      <c r="Q4" s="18">
        <v>-58.5</v>
      </c>
      <c r="R4" s="18">
        <v>-85.6</v>
      </c>
      <c r="S4" s="18">
        <v>37.4</v>
      </c>
      <c r="T4" s="18">
        <v>-7.2</v>
      </c>
      <c r="U4" s="18">
        <v>-26</v>
      </c>
      <c r="V4" s="18">
        <v>-14</v>
      </c>
      <c r="W4" s="18">
        <v>33</v>
      </c>
      <c r="X4" s="18">
        <v>-17.7</v>
      </c>
      <c r="Y4" s="18">
        <v>-28.4</v>
      </c>
      <c r="Z4" s="19"/>
      <c r="AA4" s="112">
        <f>SUM(B4:Z4)</f>
        <v>62.499999999999979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240.73</v>
      </c>
      <c r="C7" s="118">
        <v>250</v>
      </c>
      <c r="D7" s="118">
        <v>250.01</v>
      </c>
      <c r="E7" s="118">
        <v>259.95</v>
      </c>
      <c r="F7" s="118">
        <v>249.89</v>
      </c>
      <c r="G7" s="118">
        <v>250.91</v>
      </c>
      <c r="H7" s="118">
        <v>253.41</v>
      </c>
      <c r="I7" s="118">
        <v>240.5</v>
      </c>
      <c r="J7" s="118">
        <v>210.68</v>
      </c>
      <c r="K7" s="118">
        <v>188.17</v>
      </c>
      <c r="L7" s="118">
        <v>103.72</v>
      </c>
      <c r="M7" s="118">
        <v>5</v>
      </c>
      <c r="N7" s="118">
        <v>0.02</v>
      </c>
      <c r="O7" s="118">
        <v>0.01</v>
      </c>
      <c r="P7" s="118">
        <v>0.01</v>
      </c>
      <c r="Q7" s="118">
        <v>0.01</v>
      </c>
      <c r="R7" s="118">
        <v>0.02</v>
      </c>
      <c r="S7" s="118">
        <v>130.88999999999999</v>
      </c>
      <c r="T7" s="118">
        <v>219.7</v>
      </c>
      <c r="U7" s="118">
        <v>253.79</v>
      </c>
      <c r="V7" s="118">
        <v>283.02</v>
      </c>
      <c r="W7" s="118">
        <v>263.83999999999997</v>
      </c>
      <c r="X7" s="118">
        <v>241.43</v>
      </c>
      <c r="Y7" s="118">
        <v>217.6</v>
      </c>
      <c r="Z7" s="119"/>
      <c r="AA7" s="120">
        <f>IF(SUM(B7:Z7)&lt;&gt;0,AVERAGEIF(B7:Z7,"&lt;&gt;"""),"")</f>
        <v>171.38791666666668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2.2999999999999998</v>
      </c>
      <c r="K15" s="134"/>
      <c r="L15" s="134"/>
      <c r="M15" s="134">
        <v>60.1</v>
      </c>
      <c r="N15" s="134">
        <v>65.599999999999994</v>
      </c>
      <c r="O15" s="134">
        <v>41.7</v>
      </c>
      <c r="P15" s="134">
        <v>36.1</v>
      </c>
      <c r="Q15" s="134">
        <v>58.5</v>
      </c>
      <c r="R15" s="134">
        <v>85.6</v>
      </c>
      <c r="S15" s="134"/>
      <c r="T15" s="134">
        <v>7.2</v>
      </c>
      <c r="U15" s="134">
        <v>26</v>
      </c>
      <c r="V15" s="134">
        <v>14</v>
      </c>
      <c r="W15" s="134"/>
      <c r="X15" s="134">
        <v>17.7</v>
      </c>
      <c r="Y15" s="134">
        <v>28.4</v>
      </c>
      <c r="Z15" s="132"/>
      <c r="AA15" s="133">
        <f t="shared" si="0"/>
        <v>443.19999999999993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2.2999999999999998</v>
      </c>
      <c r="K16" s="136">
        <f t="shared" si="1"/>
        <v>0</v>
      </c>
      <c r="L16" s="136">
        <f t="shared" si="1"/>
        <v>0</v>
      </c>
      <c r="M16" s="136">
        <f t="shared" si="1"/>
        <v>60.1</v>
      </c>
      <c r="N16" s="136">
        <f t="shared" si="1"/>
        <v>65.599999999999994</v>
      </c>
      <c r="O16" s="136">
        <f t="shared" si="1"/>
        <v>41.7</v>
      </c>
      <c r="P16" s="136">
        <f t="shared" si="1"/>
        <v>36.1</v>
      </c>
      <c r="Q16" s="136">
        <f t="shared" si="1"/>
        <v>58.5</v>
      </c>
      <c r="R16" s="136">
        <f t="shared" si="1"/>
        <v>85.6</v>
      </c>
      <c r="S16" s="136">
        <f t="shared" si="1"/>
        <v>0</v>
      </c>
      <c r="T16" s="136">
        <f t="shared" si="1"/>
        <v>7.2</v>
      </c>
      <c r="U16" s="136">
        <f t="shared" si="1"/>
        <v>26</v>
      </c>
      <c r="V16" s="136">
        <f t="shared" si="1"/>
        <v>14</v>
      </c>
      <c r="W16" s="136">
        <f t="shared" si="1"/>
        <v>0</v>
      </c>
      <c r="X16" s="136">
        <f t="shared" si="1"/>
        <v>17.7</v>
      </c>
      <c r="Y16" s="136">
        <f t="shared" si="1"/>
        <v>28.4</v>
      </c>
      <c r="Z16" s="137" t="str">
        <f t="shared" si="1"/>
        <v/>
      </c>
      <c r="AA16" s="90">
        <f t="shared" si="0"/>
        <v>443.19999999999993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51.1</v>
      </c>
      <c r="C23" s="134">
        <v>9.6</v>
      </c>
      <c r="D23" s="134">
        <v>25.3</v>
      </c>
      <c r="E23" s="134">
        <v>36.799999999999997</v>
      </c>
      <c r="F23" s="134">
        <v>35.6</v>
      </c>
      <c r="G23" s="134">
        <v>45.2</v>
      </c>
      <c r="H23" s="134">
        <v>28</v>
      </c>
      <c r="I23" s="134">
        <v>59.2</v>
      </c>
      <c r="J23" s="134"/>
      <c r="K23" s="134">
        <v>61.5</v>
      </c>
      <c r="L23" s="134">
        <v>83</v>
      </c>
      <c r="M23" s="134"/>
      <c r="N23" s="134"/>
      <c r="O23" s="134"/>
      <c r="P23" s="134"/>
      <c r="Q23" s="134"/>
      <c r="R23" s="134"/>
      <c r="S23" s="134">
        <v>37.4</v>
      </c>
      <c r="T23" s="134"/>
      <c r="U23" s="134"/>
      <c r="V23" s="134"/>
      <c r="W23" s="134">
        <v>33</v>
      </c>
      <c r="X23" s="134"/>
      <c r="Y23" s="134"/>
      <c r="Z23" s="132"/>
      <c r="AA23" s="133">
        <f t="shared" si="2"/>
        <v>505.7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51.1</v>
      </c>
      <c r="C24" s="136">
        <f t="shared" si="3"/>
        <v>9.6</v>
      </c>
      <c r="D24" s="136">
        <f t="shared" si="3"/>
        <v>25.3</v>
      </c>
      <c r="E24" s="136">
        <f t="shared" si="3"/>
        <v>36.799999999999997</v>
      </c>
      <c r="F24" s="136">
        <f t="shared" si="3"/>
        <v>35.6</v>
      </c>
      <c r="G24" s="136">
        <f t="shared" si="3"/>
        <v>45.2</v>
      </c>
      <c r="H24" s="136">
        <f t="shared" si="3"/>
        <v>28</v>
      </c>
      <c r="I24" s="136">
        <f t="shared" si="3"/>
        <v>59.2</v>
      </c>
      <c r="J24" s="136">
        <f t="shared" si="3"/>
        <v>0</v>
      </c>
      <c r="K24" s="136">
        <f t="shared" si="3"/>
        <v>61.5</v>
      </c>
      <c r="L24" s="136">
        <f t="shared" si="3"/>
        <v>83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37.4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33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505.7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2022-04-09T20:20:35Z</dcterms:created>
  <dcterms:modified xsi:type="dcterms:W3CDTF">2022-04-09T20:20:36Z</dcterms:modified>
</cp:coreProperties>
</file>