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<sst xmlns="http://schemas.openxmlformats.org/spreadsheetml/2006/main" count="117" uniqueCount="53">
  <si>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08/04/2022 23:18:31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</si>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</sst>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95</c:v>
                </c:pt>
                <c:pt idx="7">
                  <c:v>95</c:v>
                </c:pt>
                <c:pt idx="17">
                  <c:v>8</c:v>
                </c:pt>
                <c:pt idx="23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77.8</c:v>
                </c:pt>
                <c:pt idx="12">
                  <c:v>70.400000000000006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48.131999999999998</c:v>
                </c:pt>
                <c:pt idx="1">
                  <c:v>42.838000000000001</c:v>
                </c:pt>
                <c:pt idx="2">
                  <c:v>32.090000000000003</c:v>
                </c:pt>
                <c:pt idx="3">
                  <c:v>33.430000000000007</c:v>
                </c:pt>
                <c:pt idx="4">
                  <c:v>9.9</c:v>
                </c:pt>
                <c:pt idx="5">
                  <c:v>17.960999999999999</c:v>
                </c:pt>
                <c:pt idx="6">
                  <c:v>32.050000000000004</c:v>
                </c:pt>
                <c:pt idx="7">
                  <c:v>41.440000000000005</c:v>
                </c:pt>
                <c:pt idx="8">
                  <c:v>52.637999999999998</c:v>
                </c:pt>
                <c:pt idx="9">
                  <c:v>60.44</c:v>
                </c:pt>
                <c:pt idx="10">
                  <c:v>41.421999999999997</c:v>
                </c:pt>
                <c:pt idx="13">
                  <c:v>0.189</c:v>
                </c:pt>
                <c:pt idx="14">
                  <c:v>10.096</c:v>
                </c:pt>
                <c:pt idx="15">
                  <c:v>11.044</c:v>
                </c:pt>
                <c:pt idx="17">
                  <c:v>4.016</c:v>
                </c:pt>
                <c:pt idx="18">
                  <c:v>38.999000000000002</c:v>
                </c:pt>
                <c:pt idx="19">
                  <c:v>68.039999999999992</c:v>
                </c:pt>
                <c:pt idx="20">
                  <c:v>62.011000000000003</c:v>
                </c:pt>
                <c:pt idx="21">
                  <c:v>80.26900000000002</c:v>
                </c:pt>
                <c:pt idx="22">
                  <c:v>85.120999999999995</c:v>
                </c:pt>
                <c:pt idx="23">
                  <c:v>41.917999999999999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940520"/>
        <c:axId val="419940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77.51400000000001</c:v>
                </c:pt>
                <c:pt idx="1">
                  <c:v>69.957999999999998</c:v>
                </c:pt>
                <c:pt idx="2">
                  <c:v>56.031999999999996</c:v>
                </c:pt>
                <c:pt idx="3">
                  <c:v>52.397999999999996</c:v>
                </c:pt>
                <c:pt idx="4">
                  <c:v>15.334999999999999</c:v>
                </c:pt>
                <c:pt idx="5">
                  <c:v>33.855999999999995</c:v>
                </c:pt>
                <c:pt idx="6">
                  <c:v>147.22399999999999</c:v>
                </c:pt>
                <c:pt idx="7">
                  <c:v>172.72300000000001</c:v>
                </c:pt>
                <c:pt idx="8">
                  <c:v>90.3</c:v>
                </c:pt>
                <c:pt idx="9">
                  <c:v>101.77199999999999</c:v>
                </c:pt>
                <c:pt idx="10">
                  <c:v>92.856000000000009</c:v>
                </c:pt>
                <c:pt idx="11">
                  <c:v>79.677000000000007</c:v>
                </c:pt>
                <c:pt idx="12">
                  <c:v>73.566000000000003</c:v>
                </c:pt>
                <c:pt idx="13">
                  <c:v>113.282</c:v>
                </c:pt>
                <c:pt idx="14">
                  <c:v>131.749</c:v>
                </c:pt>
                <c:pt idx="15">
                  <c:v>49.715999999999994</c:v>
                </c:pt>
                <c:pt idx="16">
                  <c:v>20.003</c:v>
                </c:pt>
                <c:pt idx="17">
                  <c:v>27.135999999999999</c:v>
                </c:pt>
                <c:pt idx="18">
                  <c:v>57.406999999999996</c:v>
                </c:pt>
                <c:pt idx="19">
                  <c:v>86.83</c:v>
                </c:pt>
                <c:pt idx="20">
                  <c:v>82.914999999999992</c:v>
                </c:pt>
                <c:pt idx="21">
                  <c:v>98.1</c:v>
                </c:pt>
                <c:pt idx="22">
                  <c:v>107.3</c:v>
                </c:pt>
                <c:pt idx="23">
                  <c:v>235.636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940520"/>
        <c:axId val="419940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246</c:v>
                </c:pt>
                <c:pt idx="1">
                  <c:v>238</c:v>
                </c:pt>
                <c:pt idx="2">
                  <c:v>239.91</c:v>
                </c:pt>
                <c:pt idx="3">
                  <c:v>241.49</c:v>
                </c:pt>
                <c:pt idx="4">
                  <c:v>261.76</c:v>
                </c:pt>
                <c:pt idx="5">
                  <c:v>236.98</c:v>
                </c:pt>
                <c:pt idx="6">
                  <c:v>240</c:v>
                </c:pt>
                <c:pt idx="7">
                  <c:v>257</c:v>
                </c:pt>
                <c:pt idx="8">
                  <c:v>276.45999999999998</c:v>
                </c:pt>
                <c:pt idx="9">
                  <c:v>273</c:v>
                </c:pt>
                <c:pt idx="10">
                  <c:v>242.05</c:v>
                </c:pt>
                <c:pt idx="11">
                  <c:v>172.69</c:v>
                </c:pt>
                <c:pt idx="12">
                  <c:v>172.69</c:v>
                </c:pt>
                <c:pt idx="13">
                  <c:v>108.81</c:v>
                </c:pt>
                <c:pt idx="14">
                  <c:v>108.9</c:v>
                </c:pt>
                <c:pt idx="15">
                  <c:v>124.09</c:v>
                </c:pt>
                <c:pt idx="16">
                  <c:v>163.75</c:v>
                </c:pt>
                <c:pt idx="17">
                  <c:v>217.1</c:v>
                </c:pt>
                <c:pt idx="18">
                  <c:v>240</c:v>
                </c:pt>
                <c:pt idx="19">
                  <c:v>286</c:v>
                </c:pt>
                <c:pt idx="20">
                  <c:v>310</c:v>
                </c:pt>
                <c:pt idx="21">
                  <c:v>333.88</c:v>
                </c:pt>
                <c:pt idx="22">
                  <c:v>296.89</c:v>
                </c:pt>
                <c:pt idx="23">
                  <c:v>249.35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941696"/>
        <c:axId val="419941304"/>
      </c:lineChart>
      <c:catAx>
        <c:axId val="419940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940912"/>
        <c:crosses val="autoZero"/>
        <c:auto val="1"/>
        <c:lblAlgn val="ctr"/>
        <c:lblOffset val="100"/>
        <c:noMultiLvlLbl val="0"/>
      </c:catAx>
      <c:valAx>
        <c:axId val="41994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940520"/>
        <c:crosses val="autoZero"/>
        <c:crossBetween val="between"/>
      </c:valAx>
      <c:valAx>
        <c:axId val="419941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941696"/>
        <c:crosses val="max"/>
        <c:crossBetween val="between"/>
      </c:valAx>
      <c:catAx>
        <c:axId val="419941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941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77.539999999999992</v>
      </c>
      <c r="C4" s="18">
        <v>69.910000000000011</v>
      </c>
      <c r="D4" s="18">
        <v>56.059000000000012</v>
      </c>
      <c r="E4" s="18">
        <v>52.396000000000001</v>
      </c>
      <c r="F4" s="18">
        <v>15.334999999999999</v>
      </c>
      <c r="G4" s="18">
        <v>33.838000000000001</v>
      </c>
      <c r="H4" s="18">
        <v>147.17799999999997</v>
      </c>
      <c r="I4" s="18">
        <v>172.70800000000003</v>
      </c>
      <c r="J4" s="18">
        <v>90.285999999999987</v>
      </c>
      <c r="K4" s="18">
        <v>101.75299999999999</v>
      </c>
      <c r="L4" s="18">
        <v>92.840999999999994</v>
      </c>
      <c r="M4" s="18">
        <v>79.646000000000001</v>
      </c>
      <c r="N4" s="18">
        <v>73.554000000000002</v>
      </c>
      <c r="O4" s="18">
        <v>113.321</v>
      </c>
      <c r="P4" s="18">
        <v>131.749</v>
      </c>
      <c r="Q4" s="18">
        <v>49.680999999999997</v>
      </c>
      <c r="R4" s="18">
        <v>20.003</v>
      </c>
      <c r="S4" s="18">
        <v>27.176000000000002</v>
      </c>
      <c r="T4" s="18">
        <v>57.408999999999999</v>
      </c>
      <c r="U4" s="18">
        <v>86.808999999999997</v>
      </c>
      <c r="V4" s="18">
        <v>82.941999999999993</v>
      </c>
      <c r="W4" s="18">
        <v>98.091000000000008</v>
      </c>
      <c r="X4" s="18">
        <v>107.29900000000001</v>
      </c>
      <c r="Y4" s="18">
        <v>235.66399999999996</v>
      </c>
      <c r="Z4" s="19"/>
      <c r="AA4" s="20">
        <f>SUM(B4:Z4)</f>
        <v>2073.1879999999996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246</v>
      </c>
      <c r="C7" s="28">
        <v>238</v>
      </c>
      <c r="D7" s="28">
        <v>239.91</v>
      </c>
      <c r="E7" s="28">
        <v>241.49</v>
      </c>
      <c r="F7" s="28">
        <v>261.76</v>
      </c>
      <c r="G7" s="28">
        <v>236.98</v>
      </c>
      <c r="H7" s="28">
        <v>240</v>
      </c>
      <c r="I7" s="28">
        <v>257</v>
      </c>
      <c r="J7" s="28">
        <v>276.45999999999998</v>
      </c>
      <c r="K7" s="28">
        <v>273</v>
      </c>
      <c r="L7" s="28">
        <v>242.05</v>
      </c>
      <c r="M7" s="28">
        <v>172.69</v>
      </c>
      <c r="N7" s="28">
        <v>172.69</v>
      </c>
      <c r="O7" s="28">
        <v>108.81</v>
      </c>
      <c r="P7" s="28">
        <v>108.9</v>
      </c>
      <c r="Q7" s="28">
        <v>124.09</v>
      </c>
      <c r="R7" s="28">
        <v>163.75</v>
      </c>
      <c r="S7" s="28">
        <v>217.1</v>
      </c>
      <c r="T7" s="28">
        <v>240</v>
      </c>
      <c r="U7" s="28">
        <v>286</v>
      </c>
      <c r="V7" s="28">
        <v>310</v>
      </c>
      <c r="W7" s="28">
        <v>333.88</v>
      </c>
      <c r="X7" s="28">
        <v>296.89</v>
      </c>
      <c r="Y7" s="28">
        <v>249.35</v>
      </c>
      <c r="Z7" s="29"/>
      <c r="AA7" s="30">
        <f>IF(SUM(B7:Z7)&lt;&gt;0,AVERAGEIF(B7:Z7,"&lt;&gt;"""),"")</f>
        <v>230.70000000000005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95</v>
      </c>
      <c r="I12" s="52">
        <v>95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8</v>
      </c>
      <c r="T12" s="52"/>
      <c r="U12" s="52"/>
      <c r="V12" s="52"/>
      <c r="W12" s="52"/>
      <c r="X12" s="52"/>
      <c r="Y12" s="52">
        <v>175</v>
      </c>
      <c r="Z12" s="53"/>
      <c r="AA12" s="54">
        <f t="shared" si="0"/>
        <v>373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48.131999999999998</v>
      </c>
      <c r="C14" s="57">
        <v>42.838000000000001</v>
      </c>
      <c r="D14" s="57">
        <v>32.090000000000003</v>
      </c>
      <c r="E14" s="57">
        <v>33.430000000000007</v>
      </c>
      <c r="F14" s="57">
        <v>9.9</v>
      </c>
      <c r="G14" s="57">
        <v>17.960999999999999</v>
      </c>
      <c r="H14" s="57">
        <v>32.050000000000004</v>
      </c>
      <c r="I14" s="57">
        <v>41.440000000000005</v>
      </c>
      <c r="J14" s="57">
        <v>52.637999999999998</v>
      </c>
      <c r="K14" s="57">
        <v>60.44</v>
      </c>
      <c r="L14" s="57">
        <v>41.421999999999997</v>
      </c>
      <c r="M14" s="57"/>
      <c r="N14" s="57"/>
      <c r="O14" s="57">
        <v>0.189</v>
      </c>
      <c r="P14" s="57">
        <v>10.096</v>
      </c>
      <c r="Q14" s="57">
        <v>11.044</v>
      </c>
      <c r="R14" s="57"/>
      <c r="S14" s="57">
        <v>4.016</v>
      </c>
      <c r="T14" s="57">
        <v>38.999000000000002</v>
      </c>
      <c r="U14" s="57">
        <v>68.039999999999992</v>
      </c>
      <c r="V14" s="57">
        <v>62.011000000000003</v>
      </c>
      <c r="W14" s="57">
        <v>80.26900000000002</v>
      </c>
      <c r="X14" s="57">
        <v>85.120999999999995</v>
      </c>
      <c r="Y14" s="57">
        <v>41.917999999999999</v>
      </c>
      <c r="Z14" s="58"/>
      <c r="AA14" s="59">
        <f t="shared" si="0"/>
        <v>814.04399999999998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48.131999999999998</v>
      </c>
      <c r="C16" s="62">
        <f t="shared" ref="C16:Z16" si="1">IF(LEN(C$2)&gt;0,SUM(C10:C15),"")</f>
        <v>42.838000000000001</v>
      </c>
      <c r="D16" s="62">
        <f t="shared" si="1"/>
        <v>32.090000000000003</v>
      </c>
      <c r="E16" s="62">
        <f t="shared" si="1"/>
        <v>33.430000000000007</v>
      </c>
      <c r="F16" s="62">
        <f t="shared" si="1"/>
        <v>9.9</v>
      </c>
      <c r="G16" s="62">
        <f t="shared" si="1"/>
        <v>17.960999999999999</v>
      </c>
      <c r="H16" s="62">
        <f t="shared" si="1"/>
        <v>127.05000000000001</v>
      </c>
      <c r="I16" s="62">
        <f t="shared" si="1"/>
        <v>136.44</v>
      </c>
      <c r="J16" s="62">
        <f t="shared" si="1"/>
        <v>52.637999999999998</v>
      </c>
      <c r="K16" s="62">
        <f t="shared" si="1"/>
        <v>60.44</v>
      </c>
      <c r="L16" s="62">
        <f t="shared" si="1"/>
        <v>41.421999999999997</v>
      </c>
      <c r="M16" s="62">
        <f t="shared" si="1"/>
        <v>0</v>
      </c>
      <c r="N16" s="62">
        <f t="shared" si="1"/>
        <v>0</v>
      </c>
      <c r="O16" s="62">
        <f t="shared" si="1"/>
        <v>0.189</v>
      </c>
      <c r="P16" s="62">
        <f t="shared" si="1"/>
        <v>10.096</v>
      </c>
      <c r="Q16" s="62">
        <f t="shared" si="1"/>
        <v>11.044</v>
      </c>
      <c r="R16" s="62">
        <f t="shared" si="1"/>
        <v>0</v>
      </c>
      <c r="S16" s="62">
        <f t="shared" si="1"/>
        <v>12.016</v>
      </c>
      <c r="T16" s="62">
        <f t="shared" si="1"/>
        <v>38.999000000000002</v>
      </c>
      <c r="U16" s="62">
        <f t="shared" si="1"/>
        <v>68.039999999999992</v>
      </c>
      <c r="V16" s="62">
        <f t="shared" si="1"/>
        <v>62.011000000000003</v>
      </c>
      <c r="W16" s="62">
        <f t="shared" si="1"/>
        <v>80.26900000000002</v>
      </c>
      <c r="X16" s="62">
        <f t="shared" si="1"/>
        <v>85.120999999999995</v>
      </c>
      <c r="Y16" s="62">
        <f t="shared" si="1"/>
        <v>216.91800000000001</v>
      </c>
      <c r="Z16" s="63" t="str">
        <f t="shared" si="1"/>
        <v/>
      </c>
      <c r="AA16" s="64">
        <f>SUM(AA10:AA15)</f>
        <v>1187.0439999999999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2.5209999999999999</v>
      </c>
      <c r="C20" s="77">
        <v>2.4830000000000001</v>
      </c>
      <c r="D20" s="77">
        <v>2.468</v>
      </c>
      <c r="E20" s="77">
        <v>2.4580000000000002</v>
      </c>
      <c r="F20" s="77">
        <v>2.4390000000000001</v>
      </c>
      <c r="G20" s="77">
        <v>2.5270000000000001</v>
      </c>
      <c r="H20" s="77">
        <v>2.782</v>
      </c>
      <c r="I20" s="77">
        <v>2.952</v>
      </c>
      <c r="J20" s="77">
        <v>2.98</v>
      </c>
      <c r="K20" s="77">
        <v>2.9569999999999999</v>
      </c>
      <c r="L20" s="77">
        <v>2.9420000000000002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29.509000000000004</v>
      </c>
    </row>
    <row r="21" spans="1:27" ht="24.95" customHeight="1" x14ac:dyDescent="0.2">
      <c r="A21" s="75" t="s">
        <v>16</v>
      </c>
      <c r="B21" s="80">
        <v>26.887</v>
      </c>
      <c r="C21" s="81">
        <v>24.589000000000002</v>
      </c>
      <c r="D21" s="81">
        <v>21.501000000000001</v>
      </c>
      <c r="E21" s="81">
        <v>16.507999999999999</v>
      </c>
      <c r="F21" s="81">
        <v>2.9960000000000004</v>
      </c>
      <c r="G21" s="81">
        <v>13.35</v>
      </c>
      <c r="H21" s="81">
        <v>17.346</v>
      </c>
      <c r="I21" s="81">
        <v>33.315999999999995</v>
      </c>
      <c r="J21" s="81">
        <v>34.667999999999992</v>
      </c>
      <c r="K21" s="81">
        <v>38.356000000000002</v>
      </c>
      <c r="L21" s="81">
        <v>48.477000000000004</v>
      </c>
      <c r="M21" s="81">
        <v>1.8460000000000001</v>
      </c>
      <c r="N21" s="81">
        <v>3.1539999999999999</v>
      </c>
      <c r="O21" s="81">
        <v>3.1320000000000001</v>
      </c>
      <c r="P21" s="81">
        <v>11.653</v>
      </c>
      <c r="Q21" s="81">
        <v>38.637</v>
      </c>
      <c r="R21" s="81">
        <v>20.003</v>
      </c>
      <c r="S21" s="81">
        <v>15.16</v>
      </c>
      <c r="T21" s="81">
        <v>18.41</v>
      </c>
      <c r="U21" s="81">
        <v>18.769000000000002</v>
      </c>
      <c r="V21" s="81">
        <v>20.931000000000001</v>
      </c>
      <c r="W21" s="81">
        <v>17.821999999999999</v>
      </c>
      <c r="X21" s="81">
        <v>22.178000000000001</v>
      </c>
      <c r="Y21" s="81">
        <v>18.746000000000002</v>
      </c>
      <c r="Z21" s="78"/>
      <c r="AA21" s="79">
        <f t="shared" si="2"/>
        <v>488.43500000000006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29.408000000000001</v>
      </c>
      <c r="C25" s="88">
        <f t="shared" ref="C25:Z25" si="3">IF(LEN(C$2)&gt;0,SUM(C19:C24),"")</f>
        <v>27.072000000000003</v>
      </c>
      <c r="D25" s="88">
        <f t="shared" si="3"/>
        <v>23.969000000000001</v>
      </c>
      <c r="E25" s="88">
        <f t="shared" si="3"/>
        <v>18.966000000000001</v>
      </c>
      <c r="F25" s="88">
        <f t="shared" si="3"/>
        <v>5.4350000000000005</v>
      </c>
      <c r="G25" s="88">
        <f t="shared" si="3"/>
        <v>15.876999999999999</v>
      </c>
      <c r="H25" s="88">
        <f t="shared" si="3"/>
        <v>20.128</v>
      </c>
      <c r="I25" s="88">
        <f t="shared" si="3"/>
        <v>36.267999999999994</v>
      </c>
      <c r="J25" s="88">
        <f t="shared" si="3"/>
        <v>37.647999999999989</v>
      </c>
      <c r="K25" s="88">
        <f t="shared" si="3"/>
        <v>41.313000000000002</v>
      </c>
      <c r="L25" s="88">
        <f t="shared" si="3"/>
        <v>51.419000000000004</v>
      </c>
      <c r="M25" s="88">
        <f t="shared" si="3"/>
        <v>1.8460000000000001</v>
      </c>
      <c r="N25" s="88">
        <f t="shared" si="3"/>
        <v>3.1539999999999999</v>
      </c>
      <c r="O25" s="88">
        <f t="shared" si="3"/>
        <v>113.13200000000001</v>
      </c>
      <c r="P25" s="88">
        <f t="shared" si="3"/>
        <v>121.65300000000001</v>
      </c>
      <c r="Q25" s="88">
        <f t="shared" si="3"/>
        <v>38.637</v>
      </c>
      <c r="R25" s="88">
        <f t="shared" si="3"/>
        <v>20.003</v>
      </c>
      <c r="S25" s="88">
        <f t="shared" si="3"/>
        <v>15.16</v>
      </c>
      <c r="T25" s="88">
        <f t="shared" si="3"/>
        <v>18.41</v>
      </c>
      <c r="U25" s="88">
        <f t="shared" si="3"/>
        <v>18.769000000000002</v>
      </c>
      <c r="V25" s="88">
        <f t="shared" si="3"/>
        <v>20.931000000000001</v>
      </c>
      <c r="W25" s="88">
        <f t="shared" si="3"/>
        <v>17.821999999999999</v>
      </c>
      <c r="X25" s="88">
        <f t="shared" si="3"/>
        <v>22.178000000000001</v>
      </c>
      <c r="Y25" s="88">
        <f t="shared" si="3"/>
        <v>18.746000000000002</v>
      </c>
      <c r="Z25" s="89" t="str">
        <f t="shared" si="3"/>
        <v/>
      </c>
      <c r="AA25" s="90">
        <f>SUM(AA19:AA24)</f>
        <v>737.94400000000007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77.540000000000006</v>
      </c>
      <c r="C29" s="77">
        <v>69.91</v>
      </c>
      <c r="D29" s="77">
        <v>56.058999999999997</v>
      </c>
      <c r="E29" s="77">
        <v>52.396000000000001</v>
      </c>
      <c r="F29" s="77">
        <v>15.335000000000001</v>
      </c>
      <c r="G29" s="77">
        <v>33.838000000000001</v>
      </c>
      <c r="H29" s="77">
        <v>147.178</v>
      </c>
      <c r="I29" s="77">
        <v>172.708</v>
      </c>
      <c r="J29" s="77">
        <v>90.286000000000001</v>
      </c>
      <c r="K29" s="77">
        <v>101.753</v>
      </c>
      <c r="L29" s="77">
        <v>92.840999999999994</v>
      </c>
      <c r="M29" s="77">
        <v>1.8460000000000001</v>
      </c>
      <c r="N29" s="77">
        <v>3.1539999999999999</v>
      </c>
      <c r="O29" s="77">
        <v>113.321</v>
      </c>
      <c r="P29" s="77">
        <v>131.749</v>
      </c>
      <c r="Q29" s="77">
        <v>49.680999999999997</v>
      </c>
      <c r="R29" s="77">
        <v>20.003</v>
      </c>
      <c r="S29" s="77">
        <v>27.175999999999998</v>
      </c>
      <c r="T29" s="77">
        <v>57.408999999999999</v>
      </c>
      <c r="U29" s="77">
        <v>86.808999999999997</v>
      </c>
      <c r="V29" s="77">
        <v>82.941999999999993</v>
      </c>
      <c r="W29" s="77">
        <v>98.090999999999994</v>
      </c>
      <c r="X29" s="77">
        <v>107.29900000000001</v>
      </c>
      <c r="Y29" s="77">
        <v>235.66399999999999</v>
      </c>
      <c r="Z29" s="78"/>
      <c r="AA29" s="79">
        <f>SUM(B29:Z29)</f>
        <v>1924.9879999999998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77.540000000000006</v>
      </c>
      <c r="C31" s="62">
        <f t="shared" ref="C31:Z31" si="4">IF(LEN(C$2)&gt;0,SUM(C28:C30),"")</f>
        <v>69.91</v>
      </c>
      <c r="D31" s="62">
        <f t="shared" si="4"/>
        <v>56.058999999999997</v>
      </c>
      <c r="E31" s="62">
        <f t="shared" si="4"/>
        <v>52.396000000000001</v>
      </c>
      <c r="F31" s="62">
        <f t="shared" si="4"/>
        <v>15.335000000000001</v>
      </c>
      <c r="G31" s="62">
        <f t="shared" si="4"/>
        <v>33.838000000000001</v>
      </c>
      <c r="H31" s="62">
        <f t="shared" si="4"/>
        <v>147.178</v>
      </c>
      <c r="I31" s="62">
        <f t="shared" si="4"/>
        <v>172.708</v>
      </c>
      <c r="J31" s="62">
        <f t="shared" si="4"/>
        <v>90.286000000000001</v>
      </c>
      <c r="K31" s="62">
        <f t="shared" si="4"/>
        <v>101.753</v>
      </c>
      <c r="L31" s="62">
        <f t="shared" si="4"/>
        <v>92.840999999999994</v>
      </c>
      <c r="M31" s="62">
        <f t="shared" si="4"/>
        <v>1.8460000000000001</v>
      </c>
      <c r="N31" s="62">
        <f t="shared" si="4"/>
        <v>3.1539999999999999</v>
      </c>
      <c r="O31" s="62">
        <f t="shared" si="4"/>
        <v>113.321</v>
      </c>
      <c r="P31" s="62">
        <f t="shared" si="4"/>
        <v>131.749</v>
      </c>
      <c r="Q31" s="62">
        <f t="shared" si="4"/>
        <v>49.680999999999997</v>
      </c>
      <c r="R31" s="62">
        <f t="shared" si="4"/>
        <v>20.003</v>
      </c>
      <c r="S31" s="62">
        <f t="shared" si="4"/>
        <v>27.175999999999998</v>
      </c>
      <c r="T31" s="62">
        <f t="shared" si="4"/>
        <v>57.408999999999999</v>
      </c>
      <c r="U31" s="62">
        <f t="shared" si="4"/>
        <v>86.808999999999997</v>
      </c>
      <c r="V31" s="62">
        <f t="shared" si="4"/>
        <v>82.941999999999993</v>
      </c>
      <c r="W31" s="62">
        <f t="shared" si="4"/>
        <v>98.090999999999994</v>
      </c>
      <c r="X31" s="62">
        <f t="shared" si="4"/>
        <v>107.29900000000001</v>
      </c>
      <c r="Y31" s="62">
        <f t="shared" si="4"/>
        <v>235.66399999999999</v>
      </c>
      <c r="Z31" s="63" t="str">
        <f t="shared" si="4"/>
        <v/>
      </c>
      <c r="AA31" s="64">
        <f>SUM(AA28:AA30)</f>
        <v>1924.9879999999998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77.8</v>
      </c>
      <c r="N38" s="99">
        <v>70.400000000000006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148.19999999999999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77.8</v>
      </c>
      <c r="N39" s="88">
        <f t="shared" si="6"/>
        <v>70.400000000000006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148.19999999999999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77.8</v>
      </c>
      <c r="N46" s="99">
        <v>70.400000000000006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148.19999999999999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77.8</v>
      </c>
      <c r="N48" s="88">
        <f t="shared" si="8"/>
        <v>70.400000000000006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148.19999999999999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77.539999999999992</v>
      </c>
      <c r="C51" s="88">
        <f t="shared" si="10"/>
        <v>69.91</v>
      </c>
      <c r="D51" s="88">
        <f t="shared" si="10"/>
        <v>56.059000000000005</v>
      </c>
      <c r="E51" s="88">
        <f t="shared" si="10"/>
        <v>52.396000000000008</v>
      </c>
      <c r="F51" s="88">
        <f t="shared" si="10"/>
        <v>15.335000000000001</v>
      </c>
      <c r="G51" s="88">
        <f t="shared" si="10"/>
        <v>33.837999999999994</v>
      </c>
      <c r="H51" s="88">
        <f t="shared" si="10"/>
        <v>147.178</v>
      </c>
      <c r="I51" s="88">
        <f t="shared" si="10"/>
        <v>172.708</v>
      </c>
      <c r="J51" s="88">
        <f t="shared" si="10"/>
        <v>90.285999999999987</v>
      </c>
      <c r="K51" s="88">
        <f t="shared" si="10"/>
        <v>101.753</v>
      </c>
      <c r="L51" s="88">
        <f t="shared" si="10"/>
        <v>92.841000000000008</v>
      </c>
      <c r="M51" s="88">
        <f t="shared" si="10"/>
        <v>79.646000000000001</v>
      </c>
      <c r="N51" s="88">
        <f t="shared" si="10"/>
        <v>73.554000000000002</v>
      </c>
      <c r="O51" s="88">
        <f t="shared" si="10"/>
        <v>113.321</v>
      </c>
      <c r="P51" s="88">
        <f t="shared" si="10"/>
        <v>131.749</v>
      </c>
      <c r="Q51" s="88">
        <f t="shared" si="10"/>
        <v>49.680999999999997</v>
      </c>
      <c r="R51" s="88">
        <f t="shared" si="10"/>
        <v>20.003</v>
      </c>
      <c r="S51" s="88">
        <f t="shared" si="10"/>
        <v>27.176000000000002</v>
      </c>
      <c r="T51" s="88">
        <f t="shared" si="10"/>
        <v>57.409000000000006</v>
      </c>
      <c r="U51" s="88">
        <f t="shared" si="10"/>
        <v>86.808999999999997</v>
      </c>
      <c r="V51" s="88">
        <f t="shared" si="10"/>
        <v>82.942000000000007</v>
      </c>
      <c r="W51" s="88">
        <f t="shared" si="10"/>
        <v>98.091000000000022</v>
      </c>
      <c r="X51" s="88">
        <f t="shared" si="10"/>
        <v>107.29899999999999</v>
      </c>
      <c r="Y51" s="88">
        <f t="shared" si="10"/>
        <v>235.66400000000002</v>
      </c>
      <c r="Z51" s="89" t="str">
        <f t="shared" si="10"/>
        <v/>
      </c>
      <c r="AA51" s="105">
        <f>SUM(B51:Z51)</f>
        <v>2073.1880000000001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77.51400000000001</v>
      </c>
      <c r="C4" s="18">
        <v>69.957999999999998</v>
      </c>
      <c r="D4" s="18">
        <v>56.031999999999996</v>
      </c>
      <c r="E4" s="18">
        <v>52.397999999999996</v>
      </c>
      <c r="F4" s="18">
        <v>15.334999999999999</v>
      </c>
      <c r="G4" s="18">
        <v>33.855999999999995</v>
      </c>
      <c r="H4" s="18">
        <v>147.22399999999999</v>
      </c>
      <c r="I4" s="18">
        <v>172.72300000000001</v>
      </c>
      <c r="J4" s="18">
        <v>90.3</v>
      </c>
      <c r="K4" s="18">
        <v>101.77199999999999</v>
      </c>
      <c r="L4" s="18">
        <v>92.856000000000009</v>
      </c>
      <c r="M4" s="18">
        <v>79.677000000000007</v>
      </c>
      <c r="N4" s="18">
        <v>73.566000000000003</v>
      </c>
      <c r="O4" s="18">
        <v>113.282</v>
      </c>
      <c r="P4" s="18">
        <v>131.749</v>
      </c>
      <c r="Q4" s="18">
        <v>49.715999999999994</v>
      </c>
      <c r="R4" s="18">
        <v>20.003</v>
      </c>
      <c r="S4" s="18">
        <v>27.135999999999999</v>
      </c>
      <c r="T4" s="18">
        <v>57.406999999999996</v>
      </c>
      <c r="U4" s="18">
        <v>86.83</v>
      </c>
      <c r="V4" s="18">
        <v>82.914999999999992</v>
      </c>
      <c r="W4" s="18">
        <v>98.1</v>
      </c>
      <c r="X4" s="18">
        <v>107.3</v>
      </c>
      <c r="Y4" s="18">
        <v>235.636</v>
      </c>
      <c r="Z4" s="19"/>
      <c r="AA4" s="20">
        <f>SUM(B4:Z4)</f>
        <v>2073.2849999999994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246</v>
      </c>
      <c r="C7" s="28">
        <v>238</v>
      </c>
      <c r="D7" s="28">
        <v>239.91</v>
      </c>
      <c r="E7" s="28">
        <v>241.49</v>
      </c>
      <c r="F7" s="28">
        <v>261.76</v>
      </c>
      <c r="G7" s="28">
        <v>236.98</v>
      </c>
      <c r="H7" s="28">
        <v>240</v>
      </c>
      <c r="I7" s="28">
        <v>257</v>
      </c>
      <c r="J7" s="28">
        <v>276.45999999999998</v>
      </c>
      <c r="K7" s="28">
        <v>273</v>
      </c>
      <c r="L7" s="28">
        <v>242.05</v>
      </c>
      <c r="M7" s="28">
        <v>172.69</v>
      </c>
      <c r="N7" s="28">
        <v>172.69</v>
      </c>
      <c r="O7" s="28">
        <v>108.81</v>
      </c>
      <c r="P7" s="28">
        <v>108.9</v>
      </c>
      <c r="Q7" s="28">
        <v>124.09</v>
      </c>
      <c r="R7" s="28">
        <v>163.75</v>
      </c>
      <c r="S7" s="28">
        <v>217.1</v>
      </c>
      <c r="T7" s="28">
        <v>240</v>
      </c>
      <c r="U7" s="28">
        <v>286</v>
      </c>
      <c r="V7" s="28">
        <v>310</v>
      </c>
      <c r="W7" s="28">
        <v>333.88</v>
      </c>
      <c r="X7" s="28">
        <v>296.89</v>
      </c>
      <c r="Y7" s="28">
        <v>249.35</v>
      </c>
      <c r="Z7" s="29"/>
      <c r="AA7" s="30">
        <f>IF(SUM(B7:Z7)&lt;&gt;0,AVERAGEIF(B7:Z7,"&lt;&gt;"""),"")</f>
        <v>230.70000000000005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10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13.899999999999999</v>
      </c>
      <c r="G14" s="57"/>
      <c r="H14" s="57">
        <v>10.11</v>
      </c>
      <c r="I14" s="57">
        <v>3.0000000000000001E-3</v>
      </c>
      <c r="J14" s="57"/>
      <c r="K14" s="57"/>
      <c r="L14" s="57">
        <v>5.4429999999999996</v>
      </c>
      <c r="M14" s="57">
        <v>74.753999999999991</v>
      </c>
      <c r="N14" s="57">
        <v>68.177000000000007</v>
      </c>
      <c r="O14" s="57">
        <v>5.3490000000000002</v>
      </c>
      <c r="P14" s="57">
        <v>5.7679999999999998</v>
      </c>
      <c r="Q14" s="57">
        <v>1.1139999999999999</v>
      </c>
      <c r="R14" s="57">
        <v>17.378</v>
      </c>
      <c r="S14" s="57">
        <v>16.875</v>
      </c>
      <c r="T14" s="57"/>
      <c r="U14" s="57"/>
      <c r="V14" s="57"/>
      <c r="W14" s="57"/>
      <c r="X14" s="57"/>
      <c r="Y14" s="57"/>
      <c r="Z14" s="58"/>
      <c r="AA14" s="59">
        <f t="shared" si="0"/>
        <v>218.87099999999998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13.899999999999999</v>
      </c>
      <c r="G16" s="62">
        <f t="shared" si="1"/>
        <v>0</v>
      </c>
      <c r="H16" s="62">
        <f t="shared" si="1"/>
        <v>10.11</v>
      </c>
      <c r="I16" s="62">
        <f t="shared" si="1"/>
        <v>3.0000000000000001E-3</v>
      </c>
      <c r="J16" s="62">
        <f t="shared" si="1"/>
        <v>0</v>
      </c>
      <c r="K16" s="62">
        <f t="shared" si="1"/>
        <v>0</v>
      </c>
      <c r="L16" s="62">
        <f t="shared" si="1"/>
        <v>5.4429999999999996</v>
      </c>
      <c r="M16" s="62">
        <f t="shared" si="1"/>
        <v>74.753999999999991</v>
      </c>
      <c r="N16" s="62">
        <f t="shared" si="1"/>
        <v>68.177000000000007</v>
      </c>
      <c r="O16" s="62">
        <f t="shared" si="1"/>
        <v>5.3490000000000002</v>
      </c>
      <c r="P16" s="62">
        <f t="shared" si="1"/>
        <v>15.768000000000001</v>
      </c>
      <c r="Q16" s="62">
        <f t="shared" si="1"/>
        <v>1.1139999999999999</v>
      </c>
      <c r="R16" s="62">
        <f t="shared" si="1"/>
        <v>17.378</v>
      </c>
      <c r="S16" s="62">
        <f t="shared" si="1"/>
        <v>16.875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228.87099999999998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25.800000000000004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0.74399999999999999</v>
      </c>
      <c r="I20" s="77">
        <v>0.77</v>
      </c>
      <c r="J20" s="77"/>
      <c r="K20" s="77"/>
      <c r="L20" s="77"/>
      <c r="M20" s="77"/>
      <c r="N20" s="77"/>
      <c r="O20" s="77"/>
      <c r="P20" s="77"/>
      <c r="Q20" s="77"/>
      <c r="R20" s="77"/>
      <c r="S20" s="77">
        <v>0.39300000000000002</v>
      </c>
      <c r="T20" s="77"/>
      <c r="U20" s="77"/>
      <c r="V20" s="77">
        <v>0.99399999999999999</v>
      </c>
      <c r="W20" s="77"/>
      <c r="X20" s="77"/>
      <c r="Y20" s="77">
        <v>0.57499999999999996</v>
      </c>
      <c r="Z20" s="78"/>
      <c r="AA20" s="79">
        <f t="shared" si="2"/>
        <v>3.476</v>
      </c>
    </row>
    <row r="21" spans="1:27" ht="24.95" customHeight="1" x14ac:dyDescent="0.2">
      <c r="A21" s="75" t="s">
        <v>16</v>
      </c>
      <c r="B21" s="80">
        <v>2.8140000000000001</v>
      </c>
      <c r="C21" s="81">
        <v>0.65800000000000003</v>
      </c>
      <c r="D21" s="81">
        <v>0.63200000000000001</v>
      </c>
      <c r="E21" s="81">
        <v>0.498</v>
      </c>
      <c r="F21" s="81">
        <v>0.63500000000000001</v>
      </c>
      <c r="G21" s="81">
        <v>0.65600000000000003</v>
      </c>
      <c r="H21" s="81">
        <v>8.4700000000000006</v>
      </c>
      <c r="I21" s="81">
        <v>7.15</v>
      </c>
      <c r="J21" s="81"/>
      <c r="K21" s="81">
        <v>1.6719999999999999</v>
      </c>
      <c r="L21" s="81">
        <v>3.0129999999999999</v>
      </c>
      <c r="M21" s="81">
        <v>3.0230000000000001</v>
      </c>
      <c r="N21" s="81">
        <v>3.4889999999999999</v>
      </c>
      <c r="O21" s="81">
        <v>4.3330000000000002</v>
      </c>
      <c r="P21" s="81">
        <v>3.9809999999999999</v>
      </c>
      <c r="Q21" s="81">
        <v>1.302</v>
      </c>
      <c r="R21" s="81">
        <v>1.825</v>
      </c>
      <c r="S21" s="81">
        <v>3.8679999999999999</v>
      </c>
      <c r="T21" s="81">
        <v>1.0069999999999999</v>
      </c>
      <c r="U21" s="81">
        <v>1.1299999999999999</v>
      </c>
      <c r="V21" s="81">
        <v>4.1210000000000004</v>
      </c>
      <c r="W21" s="81"/>
      <c r="X21" s="81"/>
      <c r="Y21" s="81">
        <v>8.8610000000000007</v>
      </c>
      <c r="Z21" s="78"/>
      <c r="AA21" s="79">
        <f t="shared" si="2"/>
        <v>63.138000000000005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3.6139999999999999</v>
      </c>
      <c r="C25" s="88">
        <f t="shared" si="3"/>
        <v>1.4580000000000002</v>
      </c>
      <c r="D25" s="88">
        <f t="shared" si="3"/>
        <v>1.4319999999999999</v>
      </c>
      <c r="E25" s="88">
        <f t="shared" si="3"/>
        <v>1.298</v>
      </c>
      <c r="F25" s="88">
        <f t="shared" si="3"/>
        <v>1.4350000000000001</v>
      </c>
      <c r="G25" s="88">
        <f t="shared" si="3"/>
        <v>1.456</v>
      </c>
      <c r="H25" s="88">
        <f t="shared" si="3"/>
        <v>10.014000000000001</v>
      </c>
      <c r="I25" s="88">
        <f t="shared" si="3"/>
        <v>8.7200000000000006</v>
      </c>
      <c r="J25" s="88">
        <f t="shared" si="3"/>
        <v>0.8</v>
      </c>
      <c r="K25" s="88">
        <f t="shared" si="3"/>
        <v>2.472</v>
      </c>
      <c r="L25" s="88">
        <f t="shared" si="3"/>
        <v>4.9130000000000003</v>
      </c>
      <c r="M25" s="88">
        <f t="shared" si="3"/>
        <v>4.923</v>
      </c>
      <c r="N25" s="88">
        <f t="shared" si="3"/>
        <v>5.3889999999999993</v>
      </c>
      <c r="O25" s="88">
        <f t="shared" si="3"/>
        <v>6.2330000000000005</v>
      </c>
      <c r="P25" s="88">
        <f t="shared" si="3"/>
        <v>5.8810000000000002</v>
      </c>
      <c r="Q25" s="88">
        <f t="shared" si="3"/>
        <v>3.202</v>
      </c>
      <c r="R25" s="88">
        <f t="shared" si="3"/>
        <v>2.625</v>
      </c>
      <c r="S25" s="88">
        <f t="shared" si="3"/>
        <v>5.0609999999999999</v>
      </c>
      <c r="T25" s="88">
        <f t="shared" si="3"/>
        <v>1.8069999999999999</v>
      </c>
      <c r="U25" s="88">
        <f t="shared" si="3"/>
        <v>1.93</v>
      </c>
      <c r="V25" s="88">
        <f t="shared" si="3"/>
        <v>5.9150000000000009</v>
      </c>
      <c r="W25" s="88">
        <f t="shared" si="3"/>
        <v>0.8</v>
      </c>
      <c r="X25" s="88">
        <f t="shared" si="3"/>
        <v>0.8</v>
      </c>
      <c r="Y25" s="88">
        <f t="shared" si="3"/>
        <v>10.236000000000001</v>
      </c>
      <c r="Z25" s="89">
        <f t="shared" si="3"/>
        <v>0</v>
      </c>
      <c r="AA25" s="90">
        <f t="shared" si="3"/>
        <v>92.414000000000016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3.6139999999999999</v>
      </c>
      <c r="C29" s="77">
        <v>1.458</v>
      </c>
      <c r="D29" s="77">
        <v>1.4319999999999999</v>
      </c>
      <c r="E29" s="77">
        <v>1.298</v>
      </c>
      <c r="F29" s="77">
        <v>15.335000000000001</v>
      </c>
      <c r="G29" s="77">
        <v>1.456</v>
      </c>
      <c r="H29" s="77">
        <v>20.123999999999999</v>
      </c>
      <c r="I29" s="77">
        <v>8.7230000000000008</v>
      </c>
      <c r="J29" s="77">
        <v>0.8</v>
      </c>
      <c r="K29" s="77">
        <v>2.472</v>
      </c>
      <c r="L29" s="77">
        <v>10.356</v>
      </c>
      <c r="M29" s="77">
        <v>79.677000000000007</v>
      </c>
      <c r="N29" s="77">
        <v>73.566000000000003</v>
      </c>
      <c r="O29" s="77">
        <v>11.582000000000001</v>
      </c>
      <c r="P29" s="77">
        <v>21.649000000000001</v>
      </c>
      <c r="Q29" s="77">
        <v>4.3159999999999998</v>
      </c>
      <c r="R29" s="77">
        <v>20.003</v>
      </c>
      <c r="S29" s="77">
        <v>21.936</v>
      </c>
      <c r="T29" s="77">
        <v>1.8069999999999999</v>
      </c>
      <c r="U29" s="77">
        <v>1.93</v>
      </c>
      <c r="V29" s="77">
        <v>5.915</v>
      </c>
      <c r="W29" s="77">
        <v>0.8</v>
      </c>
      <c r="X29" s="77">
        <v>0.8</v>
      </c>
      <c r="Y29" s="77">
        <v>10.236000000000001</v>
      </c>
      <c r="Z29" s="78"/>
      <c r="AA29" s="79">
        <f>SUM(B29:Z29)</f>
        <v>321.28500000000003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3.6139999999999999</v>
      </c>
      <c r="C31" s="62">
        <f t="shared" si="4"/>
        <v>1.458</v>
      </c>
      <c r="D31" s="62">
        <f t="shared" si="4"/>
        <v>1.4319999999999999</v>
      </c>
      <c r="E31" s="62">
        <f t="shared" si="4"/>
        <v>1.298</v>
      </c>
      <c r="F31" s="62">
        <f t="shared" si="4"/>
        <v>15.335000000000001</v>
      </c>
      <c r="G31" s="62">
        <f t="shared" si="4"/>
        <v>1.456</v>
      </c>
      <c r="H31" s="62">
        <f t="shared" si="4"/>
        <v>20.123999999999999</v>
      </c>
      <c r="I31" s="62">
        <f t="shared" si="4"/>
        <v>8.7230000000000008</v>
      </c>
      <c r="J31" s="62">
        <f t="shared" si="4"/>
        <v>0.8</v>
      </c>
      <c r="K31" s="62">
        <f t="shared" si="4"/>
        <v>2.472</v>
      </c>
      <c r="L31" s="62">
        <f t="shared" si="4"/>
        <v>10.356</v>
      </c>
      <c r="M31" s="62">
        <f t="shared" si="4"/>
        <v>79.677000000000007</v>
      </c>
      <c r="N31" s="62">
        <f t="shared" si="4"/>
        <v>73.566000000000003</v>
      </c>
      <c r="O31" s="62">
        <f t="shared" si="4"/>
        <v>11.582000000000001</v>
      </c>
      <c r="P31" s="62">
        <f t="shared" si="4"/>
        <v>21.649000000000001</v>
      </c>
      <c r="Q31" s="62">
        <f t="shared" si="4"/>
        <v>4.3159999999999998</v>
      </c>
      <c r="R31" s="62">
        <f t="shared" si="4"/>
        <v>20.003</v>
      </c>
      <c r="S31" s="62">
        <f t="shared" si="4"/>
        <v>21.936</v>
      </c>
      <c r="T31" s="62">
        <f t="shared" si="4"/>
        <v>1.8069999999999999</v>
      </c>
      <c r="U31" s="62">
        <f t="shared" si="4"/>
        <v>1.93</v>
      </c>
      <c r="V31" s="62">
        <f t="shared" si="4"/>
        <v>5.915</v>
      </c>
      <c r="W31" s="62">
        <f t="shared" si="4"/>
        <v>0.8</v>
      </c>
      <c r="X31" s="62">
        <f t="shared" si="4"/>
        <v>0.8</v>
      </c>
      <c r="Y31" s="62">
        <f t="shared" si="4"/>
        <v>10.236000000000001</v>
      </c>
      <c r="Z31" s="63">
        <f t="shared" si="4"/>
        <v>0</v>
      </c>
      <c r="AA31" s="64">
        <f t="shared" si="4"/>
        <v>321.28500000000003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73.900000000000006</v>
      </c>
      <c r="C38" s="99">
        <v>68.5</v>
      </c>
      <c r="D38" s="99">
        <v>54.6</v>
      </c>
      <c r="E38" s="99">
        <v>51.1</v>
      </c>
      <c r="F38" s="99"/>
      <c r="G38" s="99">
        <v>32.4</v>
      </c>
      <c r="H38" s="99">
        <v>127.1</v>
      </c>
      <c r="I38" s="99">
        <v>164</v>
      </c>
      <c r="J38" s="99">
        <v>89.5</v>
      </c>
      <c r="K38" s="99">
        <v>99.3</v>
      </c>
      <c r="L38" s="99">
        <v>82.5</v>
      </c>
      <c r="M38" s="99"/>
      <c r="N38" s="99"/>
      <c r="O38" s="99">
        <v>101.7</v>
      </c>
      <c r="P38" s="99">
        <v>110.1</v>
      </c>
      <c r="Q38" s="99">
        <v>45.4</v>
      </c>
      <c r="R38" s="99"/>
      <c r="S38" s="99">
        <v>5.2</v>
      </c>
      <c r="T38" s="99">
        <v>55.6</v>
      </c>
      <c r="U38" s="99">
        <v>84.9</v>
      </c>
      <c r="V38" s="99">
        <v>77</v>
      </c>
      <c r="W38" s="99">
        <v>97.3</v>
      </c>
      <c r="X38" s="99">
        <v>106.5</v>
      </c>
      <c r="Y38" s="99">
        <v>225.4</v>
      </c>
      <c r="Z38" s="100"/>
      <c r="AA38" s="79">
        <f t="shared" si="5"/>
        <v>1752.0000000000002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73.900000000000006</v>
      </c>
      <c r="C39" s="88">
        <f t="shared" si="6"/>
        <v>68.5</v>
      </c>
      <c r="D39" s="88">
        <f t="shared" si="6"/>
        <v>54.6</v>
      </c>
      <c r="E39" s="88">
        <f t="shared" si="6"/>
        <v>51.1</v>
      </c>
      <c r="F39" s="88">
        <f t="shared" si="6"/>
        <v>0</v>
      </c>
      <c r="G39" s="88">
        <f t="shared" si="6"/>
        <v>32.4</v>
      </c>
      <c r="H39" s="88">
        <f t="shared" si="6"/>
        <v>127.1</v>
      </c>
      <c r="I39" s="88">
        <f t="shared" si="6"/>
        <v>164</v>
      </c>
      <c r="J39" s="88">
        <f t="shared" si="6"/>
        <v>89.5</v>
      </c>
      <c r="K39" s="88">
        <f t="shared" si="6"/>
        <v>99.3</v>
      </c>
      <c r="L39" s="88">
        <f t="shared" si="6"/>
        <v>82.5</v>
      </c>
      <c r="M39" s="88">
        <f t="shared" si="6"/>
        <v>0</v>
      </c>
      <c r="N39" s="88">
        <f t="shared" si="6"/>
        <v>0</v>
      </c>
      <c r="O39" s="88">
        <f t="shared" si="6"/>
        <v>101.7</v>
      </c>
      <c r="P39" s="88">
        <f t="shared" si="6"/>
        <v>110.1</v>
      </c>
      <c r="Q39" s="88">
        <f t="shared" si="6"/>
        <v>45.4</v>
      </c>
      <c r="R39" s="88">
        <f t="shared" si="6"/>
        <v>0</v>
      </c>
      <c r="S39" s="88">
        <f t="shared" si="6"/>
        <v>5.2</v>
      </c>
      <c r="T39" s="88">
        <f t="shared" si="6"/>
        <v>55.6</v>
      </c>
      <c r="U39" s="88">
        <f t="shared" si="6"/>
        <v>84.9</v>
      </c>
      <c r="V39" s="88">
        <f t="shared" si="6"/>
        <v>77</v>
      </c>
      <c r="W39" s="88">
        <f t="shared" si="6"/>
        <v>97.3</v>
      </c>
      <c r="X39" s="88">
        <f t="shared" si="6"/>
        <v>106.5</v>
      </c>
      <c r="Y39" s="88">
        <f t="shared" si="6"/>
        <v>225.4</v>
      </c>
      <c r="Z39" s="89">
        <f t="shared" si="6"/>
        <v>0</v>
      </c>
      <c r="AA39" s="90">
        <f t="shared" si="5"/>
        <v>1752.0000000000002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73.900000000000006</v>
      </c>
      <c r="C46" s="99">
        <v>68.5</v>
      </c>
      <c r="D46" s="99">
        <v>54.6</v>
      </c>
      <c r="E46" s="99">
        <v>51.1</v>
      </c>
      <c r="F46" s="99"/>
      <c r="G46" s="99">
        <v>32.4</v>
      </c>
      <c r="H46" s="99">
        <v>127.1</v>
      </c>
      <c r="I46" s="99">
        <v>164</v>
      </c>
      <c r="J46" s="99">
        <v>89.5</v>
      </c>
      <c r="K46" s="99">
        <v>99.3</v>
      </c>
      <c r="L46" s="99">
        <v>82.5</v>
      </c>
      <c r="M46" s="99"/>
      <c r="N46" s="99"/>
      <c r="O46" s="99">
        <v>101.7</v>
      </c>
      <c r="P46" s="99">
        <v>110.1</v>
      </c>
      <c r="Q46" s="99">
        <v>45.4</v>
      </c>
      <c r="R46" s="99"/>
      <c r="S46" s="99">
        <v>5.2</v>
      </c>
      <c r="T46" s="99">
        <v>55.6</v>
      </c>
      <c r="U46" s="99">
        <v>84.9</v>
      </c>
      <c r="V46" s="99">
        <v>77</v>
      </c>
      <c r="W46" s="99">
        <v>97.3</v>
      </c>
      <c r="X46" s="99">
        <v>106.5</v>
      </c>
      <c r="Y46" s="99">
        <v>225.4</v>
      </c>
      <c r="Z46" s="100"/>
      <c r="AA46" s="79">
        <f t="shared" si="7"/>
        <v>1752.0000000000002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73.900000000000006</v>
      </c>
      <c r="C48" s="88">
        <f t="shared" ref="C48:Z48" si="8">SUM(C42:C47)</f>
        <v>68.5</v>
      </c>
      <c r="D48" s="88">
        <f t="shared" si="8"/>
        <v>54.6</v>
      </c>
      <c r="E48" s="88">
        <f t="shared" si="8"/>
        <v>51.1</v>
      </c>
      <c r="F48" s="88">
        <f t="shared" si="8"/>
        <v>0</v>
      </c>
      <c r="G48" s="88">
        <f t="shared" si="8"/>
        <v>32.4</v>
      </c>
      <c r="H48" s="88">
        <f t="shared" si="8"/>
        <v>127.1</v>
      </c>
      <c r="I48" s="88">
        <f t="shared" si="8"/>
        <v>164</v>
      </c>
      <c r="J48" s="88">
        <f t="shared" si="8"/>
        <v>89.5</v>
      </c>
      <c r="K48" s="88">
        <f t="shared" si="8"/>
        <v>99.3</v>
      </c>
      <c r="L48" s="88">
        <f t="shared" si="8"/>
        <v>82.5</v>
      </c>
      <c r="M48" s="88">
        <f t="shared" si="8"/>
        <v>0</v>
      </c>
      <c r="N48" s="88">
        <f t="shared" si="8"/>
        <v>0</v>
      </c>
      <c r="O48" s="88">
        <f t="shared" si="8"/>
        <v>101.7</v>
      </c>
      <c r="P48" s="88">
        <f t="shared" si="8"/>
        <v>110.1</v>
      </c>
      <c r="Q48" s="88">
        <f t="shared" si="8"/>
        <v>45.4</v>
      </c>
      <c r="R48" s="88">
        <f t="shared" si="8"/>
        <v>0</v>
      </c>
      <c r="S48" s="88">
        <f t="shared" si="8"/>
        <v>5.2</v>
      </c>
      <c r="T48" s="88">
        <f t="shared" si="8"/>
        <v>55.6</v>
      </c>
      <c r="U48" s="88">
        <f t="shared" si="8"/>
        <v>84.9</v>
      </c>
      <c r="V48" s="88">
        <f t="shared" si="8"/>
        <v>77</v>
      </c>
      <c r="W48" s="88">
        <f t="shared" si="8"/>
        <v>97.3</v>
      </c>
      <c r="X48" s="88">
        <f t="shared" si="8"/>
        <v>106.5</v>
      </c>
      <c r="Y48" s="88">
        <f t="shared" si="8"/>
        <v>225.4</v>
      </c>
      <c r="Z48" s="89">
        <f t="shared" si="8"/>
        <v>0</v>
      </c>
      <c r="AA48" s="90">
        <f t="shared" si="7"/>
        <v>1752.0000000000002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77.51400000000001</v>
      </c>
      <c r="C51" s="88">
        <f t="shared" si="10"/>
        <v>69.957999999999998</v>
      </c>
      <c r="D51" s="88">
        <f t="shared" si="10"/>
        <v>56.032000000000004</v>
      </c>
      <c r="E51" s="88">
        <f t="shared" si="10"/>
        <v>52.398000000000003</v>
      </c>
      <c r="F51" s="88">
        <f t="shared" si="10"/>
        <v>15.334999999999999</v>
      </c>
      <c r="G51" s="88">
        <f t="shared" si="10"/>
        <v>33.856000000000002</v>
      </c>
      <c r="H51" s="88">
        <f t="shared" si="10"/>
        <v>147.22399999999999</v>
      </c>
      <c r="I51" s="88">
        <f t="shared" si="10"/>
        <v>172.72300000000001</v>
      </c>
      <c r="J51" s="88">
        <f t="shared" si="10"/>
        <v>90.3</v>
      </c>
      <c r="K51" s="88">
        <f t="shared" si="10"/>
        <v>101.77199999999999</v>
      </c>
      <c r="L51" s="88">
        <f t="shared" si="10"/>
        <v>92.855999999999995</v>
      </c>
      <c r="M51" s="88">
        <f t="shared" si="10"/>
        <v>79.676999999999992</v>
      </c>
      <c r="N51" s="88">
        <f t="shared" si="10"/>
        <v>73.566000000000003</v>
      </c>
      <c r="O51" s="88">
        <f t="shared" si="10"/>
        <v>113.28200000000001</v>
      </c>
      <c r="P51" s="88">
        <f t="shared" si="10"/>
        <v>131.749</v>
      </c>
      <c r="Q51" s="88">
        <f t="shared" si="10"/>
        <v>49.716000000000001</v>
      </c>
      <c r="R51" s="88">
        <f t="shared" si="10"/>
        <v>20.003</v>
      </c>
      <c r="S51" s="88">
        <f t="shared" si="10"/>
        <v>27.135999999999999</v>
      </c>
      <c r="T51" s="88">
        <f t="shared" si="10"/>
        <v>57.407000000000004</v>
      </c>
      <c r="U51" s="88">
        <f t="shared" si="10"/>
        <v>86.830000000000013</v>
      </c>
      <c r="V51" s="88">
        <f t="shared" si="10"/>
        <v>82.915000000000006</v>
      </c>
      <c r="W51" s="88">
        <f t="shared" si="10"/>
        <v>98.1</v>
      </c>
      <c r="X51" s="88">
        <f t="shared" si="10"/>
        <v>107.3</v>
      </c>
      <c r="Y51" s="88">
        <f t="shared" si="10"/>
        <v>235.636</v>
      </c>
      <c r="Z51" s="89">
        <f t="shared" si="10"/>
        <v>0</v>
      </c>
      <c r="AA51" s="105">
        <f>SUM(B51:Z51)</f>
        <v>2073.2849999999994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73.900000000000006</v>
      </c>
      <c r="C4" s="18">
        <v>68.5</v>
      </c>
      <c r="D4" s="18">
        <v>54.6</v>
      </c>
      <c r="E4" s="18">
        <v>51.1</v>
      </c>
      <c r="F4" s="18"/>
      <c r="G4" s="18">
        <v>32.4</v>
      </c>
      <c r="H4" s="18">
        <v>127.1</v>
      </c>
      <c r="I4" s="18">
        <v>164</v>
      </c>
      <c r="J4" s="18">
        <v>89.5</v>
      </c>
      <c r="K4" s="18">
        <v>99.3</v>
      </c>
      <c r="L4" s="18">
        <v>82.5</v>
      </c>
      <c r="M4" s="18">
        <v>-77.8</v>
      </c>
      <c r="N4" s="18">
        <v>-70.400000000000006</v>
      </c>
      <c r="O4" s="18">
        <v>101.7</v>
      </c>
      <c r="P4" s="18">
        <v>110.1</v>
      </c>
      <c r="Q4" s="18">
        <v>45.4</v>
      </c>
      <c r="R4" s="18"/>
      <c r="S4" s="18">
        <v>5.2</v>
      </c>
      <c r="T4" s="18">
        <v>55.6</v>
      </c>
      <c r="U4" s="18">
        <v>84.9</v>
      </c>
      <c r="V4" s="18">
        <v>77</v>
      </c>
      <c r="W4" s="18">
        <v>97.3</v>
      </c>
      <c r="X4" s="18">
        <v>106.5</v>
      </c>
      <c r="Y4" s="18">
        <v>225.4</v>
      </c>
      <c r="Z4" s="19"/>
      <c r="AA4" s="112">
        <f>SUM(B4:Z4)</f>
        <v>1603.8000000000002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246</v>
      </c>
      <c r="C7" s="118">
        <v>238</v>
      </c>
      <c r="D7" s="118">
        <v>239.91</v>
      </c>
      <c r="E7" s="118">
        <v>241.49</v>
      </c>
      <c r="F7" s="118">
        <v>261.76</v>
      </c>
      <c r="G7" s="118">
        <v>236.98</v>
      </c>
      <c r="H7" s="118">
        <v>240</v>
      </c>
      <c r="I7" s="118">
        <v>257</v>
      </c>
      <c r="J7" s="118">
        <v>276.45999999999998</v>
      </c>
      <c r="K7" s="118">
        <v>273</v>
      </c>
      <c r="L7" s="118">
        <v>242.05</v>
      </c>
      <c r="M7" s="118">
        <v>172.69</v>
      </c>
      <c r="N7" s="118">
        <v>172.69</v>
      </c>
      <c r="O7" s="118">
        <v>108.81</v>
      </c>
      <c r="P7" s="118">
        <v>108.9</v>
      </c>
      <c r="Q7" s="118">
        <v>124.09</v>
      </c>
      <c r="R7" s="118">
        <v>163.75</v>
      </c>
      <c r="S7" s="118">
        <v>217.1</v>
      </c>
      <c r="T7" s="118">
        <v>240</v>
      </c>
      <c r="U7" s="118">
        <v>286</v>
      </c>
      <c r="V7" s="118">
        <v>310</v>
      </c>
      <c r="W7" s="118">
        <v>333.88</v>
      </c>
      <c r="X7" s="118">
        <v>296.89</v>
      </c>
      <c r="Y7" s="118">
        <v>249.35</v>
      </c>
      <c r="Z7" s="119"/>
      <c r="AA7" s="120">
        <f>IF(SUM(B7:Z7)&lt;&gt;0,AVERAGEIF(B7:Z7,"&lt;&gt;"""),"")</f>
        <v>230.70000000000005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77.8</v>
      </c>
      <c r="N15" s="134">
        <v>70.400000000000006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148.19999999999999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77.8</v>
      </c>
      <c r="N16" s="136">
        <f t="shared" si="1"/>
        <v>70.400000000000006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148.19999999999999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73.900000000000006</v>
      </c>
      <c r="C23" s="134">
        <v>68.5</v>
      </c>
      <c r="D23" s="134">
        <v>54.6</v>
      </c>
      <c r="E23" s="134">
        <v>51.1</v>
      </c>
      <c r="F23" s="134"/>
      <c r="G23" s="134">
        <v>32.4</v>
      </c>
      <c r="H23" s="134">
        <v>127.1</v>
      </c>
      <c r="I23" s="134">
        <v>164</v>
      </c>
      <c r="J23" s="134">
        <v>89.5</v>
      </c>
      <c r="K23" s="134">
        <v>99.3</v>
      </c>
      <c r="L23" s="134">
        <v>82.5</v>
      </c>
      <c r="M23" s="134"/>
      <c r="N23" s="134"/>
      <c r="O23" s="134">
        <v>101.7</v>
      </c>
      <c r="P23" s="134">
        <v>110.1</v>
      </c>
      <c r="Q23" s="134">
        <v>45.4</v>
      </c>
      <c r="R23" s="134"/>
      <c r="S23" s="134">
        <v>5.2</v>
      </c>
      <c r="T23" s="134">
        <v>55.6</v>
      </c>
      <c r="U23" s="134">
        <v>84.9</v>
      </c>
      <c r="V23" s="134">
        <v>77</v>
      </c>
      <c r="W23" s="134">
        <v>97.3</v>
      </c>
      <c r="X23" s="134">
        <v>106.5</v>
      </c>
      <c r="Y23" s="134">
        <v>225.4</v>
      </c>
      <c r="Z23" s="132"/>
      <c r="AA23" s="133">
        <f t="shared" si="2"/>
        <v>1752.0000000000002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73.900000000000006</v>
      </c>
      <c r="C24" s="136">
        <f t="shared" si="3"/>
        <v>68.5</v>
      </c>
      <c r="D24" s="136">
        <f t="shared" si="3"/>
        <v>54.6</v>
      </c>
      <c r="E24" s="136">
        <f t="shared" si="3"/>
        <v>51.1</v>
      </c>
      <c r="F24" s="136">
        <f t="shared" si="3"/>
        <v>0</v>
      </c>
      <c r="G24" s="136">
        <f t="shared" si="3"/>
        <v>32.4</v>
      </c>
      <c r="H24" s="136">
        <f t="shared" si="3"/>
        <v>127.1</v>
      </c>
      <c r="I24" s="136">
        <f t="shared" si="3"/>
        <v>164</v>
      </c>
      <c r="J24" s="136">
        <f t="shared" si="3"/>
        <v>89.5</v>
      </c>
      <c r="K24" s="136">
        <f t="shared" si="3"/>
        <v>99.3</v>
      </c>
      <c r="L24" s="136">
        <f t="shared" si="3"/>
        <v>82.5</v>
      </c>
      <c r="M24" s="136">
        <f t="shared" si="3"/>
        <v>0</v>
      </c>
      <c r="N24" s="136">
        <f t="shared" si="3"/>
        <v>0</v>
      </c>
      <c r="O24" s="136">
        <f t="shared" si="3"/>
        <v>101.7</v>
      </c>
      <c r="P24" s="136">
        <f t="shared" si="3"/>
        <v>110.1</v>
      </c>
      <c r="Q24" s="136">
        <f t="shared" si="3"/>
        <v>45.4</v>
      </c>
      <c r="R24" s="136">
        <f t="shared" si="3"/>
        <v>0</v>
      </c>
      <c r="S24" s="136">
        <f t="shared" si="3"/>
        <v>5.2</v>
      </c>
      <c r="T24" s="136">
        <f t="shared" si="3"/>
        <v>55.6</v>
      </c>
      <c r="U24" s="136">
        <f t="shared" si="3"/>
        <v>84.9</v>
      </c>
      <c r="V24" s="136">
        <f t="shared" si="3"/>
        <v>77</v>
      </c>
      <c r="W24" s="136">
        <f t="shared" si="3"/>
        <v>97.3</v>
      </c>
      <c r="X24" s="136">
        <f t="shared" si="3"/>
        <v>106.5</v>
      </c>
      <c r="Y24" s="136">
        <f t="shared" si="3"/>
        <v>225.4</v>
      </c>
      <c r="Z24" s="137" t="str">
        <f t="shared" si="3"/>
        <v/>
      </c>
      <c r="AA24" s="90">
        <f t="shared" si="2"/>
        <v>1752.0000000000002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2022-04-08T20:18:31Z</dcterms:created>
  <dcterms:modified xsi:type="dcterms:W3CDTF">2022-04-08T20:18:31Z</dcterms:modified>
</cp:coreProperties>
</file>