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<sst xmlns="http://schemas.openxmlformats.org/spreadsheetml/2006/main" count="117" uniqueCount="53">
  <si>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07/04/2022 23:22:31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</si>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</sst>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26</c:v>
                </c:pt>
                <c:pt idx="20">
                  <c:v>45</c:v>
                </c:pt>
                <c:pt idx="23">
                  <c:v>93.369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4.4000000000000004</c:v>
                </c:pt>
                <c:pt idx="6">
                  <c:v>0</c:v>
                </c:pt>
                <c:pt idx="7">
                  <c:v>0</c:v>
                </c:pt>
                <c:pt idx="8">
                  <c:v>49.8</c:v>
                </c:pt>
                <c:pt idx="9">
                  <c:v>0</c:v>
                </c:pt>
                <c:pt idx="10">
                  <c:v>62.1</c:v>
                </c:pt>
                <c:pt idx="11">
                  <c:v>60.1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64.8</c:v>
                </c:pt>
                <c:pt idx="17">
                  <c:v>48.8</c:v>
                </c:pt>
                <c:pt idx="18">
                  <c:v>46.7</c:v>
                </c:pt>
                <c:pt idx="19">
                  <c:v>11.9</c:v>
                </c:pt>
                <c:pt idx="20">
                  <c:v>0</c:v>
                </c:pt>
                <c:pt idx="21">
                  <c:v>46.3</c:v>
                </c:pt>
                <c:pt idx="22">
                  <c:v>44.8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38.701999999999998</c:v>
                </c:pt>
                <c:pt idx="1">
                  <c:v>51.872</c:v>
                </c:pt>
                <c:pt idx="2">
                  <c:v>93.719000000000008</c:v>
                </c:pt>
                <c:pt idx="3">
                  <c:v>98.692999999999998</c:v>
                </c:pt>
                <c:pt idx="4">
                  <c:v>68.099000000000004</c:v>
                </c:pt>
                <c:pt idx="5">
                  <c:v>32.840999999999994</c:v>
                </c:pt>
                <c:pt idx="6">
                  <c:v>19.798999999999999</c:v>
                </c:pt>
                <c:pt idx="7">
                  <c:v>33.405999999999999</c:v>
                </c:pt>
                <c:pt idx="8">
                  <c:v>13.79</c:v>
                </c:pt>
                <c:pt idx="9">
                  <c:v>18.584</c:v>
                </c:pt>
                <c:pt idx="10">
                  <c:v>4.9039999999999999</c:v>
                </c:pt>
                <c:pt idx="11">
                  <c:v>27.596</c:v>
                </c:pt>
                <c:pt idx="12">
                  <c:v>13.027999999999999</c:v>
                </c:pt>
                <c:pt idx="13">
                  <c:v>10.760000000000002</c:v>
                </c:pt>
                <c:pt idx="14">
                  <c:v>10.78</c:v>
                </c:pt>
                <c:pt idx="15">
                  <c:v>9.8890000000000011</c:v>
                </c:pt>
                <c:pt idx="16">
                  <c:v>7.1999999999999995E-2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8.6780000000000008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904192"/>
        <c:axId val="243904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42.057000000000002</c:v>
                </c:pt>
                <c:pt idx="1">
                  <c:v>55.300999999999995</c:v>
                </c:pt>
                <c:pt idx="2">
                  <c:v>97.289000000000001</c:v>
                </c:pt>
                <c:pt idx="3">
                  <c:v>101.604</c:v>
                </c:pt>
                <c:pt idx="4">
                  <c:v>71.314000000000007</c:v>
                </c:pt>
                <c:pt idx="5">
                  <c:v>40.680999999999997</c:v>
                </c:pt>
                <c:pt idx="6">
                  <c:v>23.531000000000002</c:v>
                </c:pt>
                <c:pt idx="7">
                  <c:v>38.912999999999997</c:v>
                </c:pt>
                <c:pt idx="8">
                  <c:v>69.962000000000003</c:v>
                </c:pt>
                <c:pt idx="9">
                  <c:v>25.335000000000001</c:v>
                </c:pt>
                <c:pt idx="10">
                  <c:v>81.881999999999991</c:v>
                </c:pt>
                <c:pt idx="11">
                  <c:v>93.078999999999994</c:v>
                </c:pt>
                <c:pt idx="12">
                  <c:v>13.027999999999999</c:v>
                </c:pt>
                <c:pt idx="13">
                  <c:v>10.760000000000002</c:v>
                </c:pt>
                <c:pt idx="14">
                  <c:v>10.780000000000001</c:v>
                </c:pt>
                <c:pt idx="15">
                  <c:v>9.8889999999999993</c:v>
                </c:pt>
                <c:pt idx="16">
                  <c:v>64.831000000000003</c:v>
                </c:pt>
                <c:pt idx="17">
                  <c:v>49.134999999999998</c:v>
                </c:pt>
                <c:pt idx="18">
                  <c:v>46.650999999999996</c:v>
                </c:pt>
                <c:pt idx="19">
                  <c:v>37.948999999999998</c:v>
                </c:pt>
                <c:pt idx="20">
                  <c:v>46.231000000000002</c:v>
                </c:pt>
                <c:pt idx="21">
                  <c:v>46.523000000000003</c:v>
                </c:pt>
                <c:pt idx="22">
                  <c:v>45.113</c:v>
                </c:pt>
                <c:pt idx="23">
                  <c:v>93.709000000000003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04192"/>
        <c:axId val="243904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220.75</c:v>
                </c:pt>
                <c:pt idx="1">
                  <c:v>217.51</c:v>
                </c:pt>
                <c:pt idx="2">
                  <c:v>224</c:v>
                </c:pt>
                <c:pt idx="3">
                  <c:v>216.07</c:v>
                </c:pt>
                <c:pt idx="4">
                  <c:v>217</c:v>
                </c:pt>
                <c:pt idx="5">
                  <c:v>214.14</c:v>
                </c:pt>
                <c:pt idx="6">
                  <c:v>316.85000000000002</c:v>
                </c:pt>
                <c:pt idx="7">
                  <c:v>329.89</c:v>
                </c:pt>
                <c:pt idx="8">
                  <c:v>317</c:v>
                </c:pt>
                <c:pt idx="9">
                  <c:v>240.44</c:v>
                </c:pt>
                <c:pt idx="10">
                  <c:v>212.7</c:v>
                </c:pt>
                <c:pt idx="11">
                  <c:v>188.55</c:v>
                </c:pt>
                <c:pt idx="12">
                  <c:v>154.1</c:v>
                </c:pt>
                <c:pt idx="13">
                  <c:v>136.88999999999999</c:v>
                </c:pt>
                <c:pt idx="14">
                  <c:v>169.45</c:v>
                </c:pt>
                <c:pt idx="15">
                  <c:v>159.66</c:v>
                </c:pt>
                <c:pt idx="16">
                  <c:v>176.01</c:v>
                </c:pt>
                <c:pt idx="17">
                  <c:v>210</c:v>
                </c:pt>
                <c:pt idx="18">
                  <c:v>236</c:v>
                </c:pt>
                <c:pt idx="19">
                  <c:v>293</c:v>
                </c:pt>
                <c:pt idx="20">
                  <c:v>315</c:v>
                </c:pt>
                <c:pt idx="21">
                  <c:v>276.02999999999997</c:v>
                </c:pt>
                <c:pt idx="22">
                  <c:v>262.39999999999998</c:v>
                </c:pt>
                <c:pt idx="23">
                  <c:v>229.16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05368"/>
        <c:axId val="243904976"/>
      </c:lineChart>
      <c:catAx>
        <c:axId val="24390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4584"/>
        <c:crosses val="autoZero"/>
        <c:auto val="1"/>
        <c:lblAlgn val="ctr"/>
        <c:lblOffset val="100"/>
        <c:noMultiLvlLbl val="0"/>
      </c:catAx>
      <c:valAx>
        <c:axId val="24390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4192"/>
        <c:crosses val="autoZero"/>
        <c:crossBetween val="between"/>
      </c:valAx>
      <c:valAx>
        <c:axId val="243904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5368"/>
        <c:crosses val="max"/>
        <c:crossBetween val="between"/>
      </c:valAx>
      <c:catAx>
        <c:axId val="243905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904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42.051000000000002</v>
      </c>
      <c r="C4" s="18">
        <v>55.292000000000002</v>
      </c>
      <c r="D4" s="18">
        <v>97.314000000000021</v>
      </c>
      <c r="E4" s="18">
        <v>101.642</v>
      </c>
      <c r="F4" s="18">
        <v>71.298000000000016</v>
      </c>
      <c r="G4" s="18">
        <v>40.727999999999994</v>
      </c>
      <c r="H4" s="18">
        <v>23.497999999999998</v>
      </c>
      <c r="I4" s="18">
        <v>38.863999999999997</v>
      </c>
      <c r="J4" s="18">
        <v>69.932999999999993</v>
      </c>
      <c r="K4" s="18">
        <v>25.332000000000001</v>
      </c>
      <c r="L4" s="18">
        <v>81.919000000000011</v>
      </c>
      <c r="M4" s="18">
        <v>93.108999999999995</v>
      </c>
      <c r="N4" s="18">
        <v>13.027999999999999</v>
      </c>
      <c r="O4" s="18">
        <v>10.760000000000002</v>
      </c>
      <c r="P4" s="18">
        <v>10.78</v>
      </c>
      <c r="Q4" s="18">
        <v>9.8890000000000011</v>
      </c>
      <c r="R4" s="18">
        <v>64.872</v>
      </c>
      <c r="S4" s="18">
        <v>49.120999999999995</v>
      </c>
      <c r="T4" s="18">
        <v>46.7</v>
      </c>
      <c r="U4" s="18">
        <v>37.9</v>
      </c>
      <c r="V4" s="18">
        <v>46.231999999999999</v>
      </c>
      <c r="W4" s="18">
        <v>46.520999999999994</v>
      </c>
      <c r="X4" s="18">
        <v>45.128999999999998</v>
      </c>
      <c r="Y4" s="18">
        <v>93.685999999999993</v>
      </c>
      <c r="Z4" s="19"/>
      <c r="AA4" s="20">
        <f>SUM(B4:Z4)</f>
        <v>1215.5979999999997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220.75</v>
      </c>
      <c r="C7" s="28">
        <v>217.51</v>
      </c>
      <c r="D7" s="28">
        <v>224</v>
      </c>
      <c r="E7" s="28">
        <v>216.07</v>
      </c>
      <c r="F7" s="28">
        <v>217</v>
      </c>
      <c r="G7" s="28">
        <v>214.14</v>
      </c>
      <c r="H7" s="28">
        <v>316.85000000000002</v>
      </c>
      <c r="I7" s="28">
        <v>329.89</v>
      </c>
      <c r="J7" s="28">
        <v>317</v>
      </c>
      <c r="K7" s="28">
        <v>240.44</v>
      </c>
      <c r="L7" s="28">
        <v>212.7</v>
      </c>
      <c r="M7" s="28">
        <v>188.55</v>
      </c>
      <c r="N7" s="28">
        <v>154.1</v>
      </c>
      <c r="O7" s="28">
        <v>136.88999999999999</v>
      </c>
      <c r="P7" s="28">
        <v>169.45</v>
      </c>
      <c r="Q7" s="28">
        <v>159.66</v>
      </c>
      <c r="R7" s="28">
        <v>176.01</v>
      </c>
      <c r="S7" s="28">
        <v>210</v>
      </c>
      <c r="T7" s="28">
        <v>236</v>
      </c>
      <c r="U7" s="28">
        <v>293</v>
      </c>
      <c r="V7" s="28">
        <v>315</v>
      </c>
      <c r="W7" s="28">
        <v>276.02999999999997</v>
      </c>
      <c r="X7" s="28">
        <v>262.39999999999998</v>
      </c>
      <c r="Y7" s="28">
        <v>229.16</v>
      </c>
      <c r="Z7" s="29"/>
      <c r="AA7" s="30">
        <f>IF(SUM(B7:Z7)&lt;&gt;0,AVERAGEIF(B7:Z7,"&lt;&gt;"""),"")</f>
        <v>230.52499999999995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26</v>
      </c>
      <c r="V12" s="52">
        <v>45</v>
      </c>
      <c r="W12" s="52"/>
      <c r="X12" s="52"/>
      <c r="Y12" s="52">
        <v>93.369</v>
      </c>
      <c r="Z12" s="53"/>
      <c r="AA12" s="54">
        <f t="shared" si="0"/>
        <v>164.369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8.6780000000000008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8.6780000000000008</v>
      </c>
    </row>
    <row r="14" spans="1:27" ht="24.95" customHeight="1" x14ac:dyDescent="0.2">
      <c r="A14" s="55" t="s">
        <v>10</v>
      </c>
      <c r="B14" s="56">
        <v>38.701999999999998</v>
      </c>
      <c r="C14" s="57">
        <v>51.872</v>
      </c>
      <c r="D14" s="57">
        <v>93.719000000000008</v>
      </c>
      <c r="E14" s="57">
        <v>98.692999999999998</v>
      </c>
      <c r="F14" s="57">
        <v>68.099000000000004</v>
      </c>
      <c r="G14" s="57">
        <v>32.840999999999994</v>
      </c>
      <c r="H14" s="57">
        <v>19.798999999999999</v>
      </c>
      <c r="I14" s="57">
        <v>33.405999999999999</v>
      </c>
      <c r="J14" s="57">
        <v>13.79</v>
      </c>
      <c r="K14" s="57">
        <v>18.584</v>
      </c>
      <c r="L14" s="57">
        <v>4.9039999999999999</v>
      </c>
      <c r="M14" s="57">
        <v>27.596</v>
      </c>
      <c r="N14" s="57">
        <v>13.027999999999999</v>
      </c>
      <c r="O14" s="57">
        <v>10.760000000000002</v>
      </c>
      <c r="P14" s="57">
        <v>10.78</v>
      </c>
      <c r="Q14" s="57">
        <v>9.8890000000000011</v>
      </c>
      <c r="R14" s="57">
        <v>7.1999999999999995E-2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546.53399999999999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38.701999999999998</v>
      </c>
      <c r="C16" s="62">
        <f t="shared" ref="C16:Z16" si="1">IF(LEN(C$2)&gt;0,SUM(C10:C15),"")</f>
        <v>51.872</v>
      </c>
      <c r="D16" s="62">
        <f t="shared" si="1"/>
        <v>93.719000000000008</v>
      </c>
      <c r="E16" s="62">
        <f t="shared" si="1"/>
        <v>98.692999999999998</v>
      </c>
      <c r="F16" s="62">
        <f t="shared" si="1"/>
        <v>68.099000000000004</v>
      </c>
      <c r="G16" s="62">
        <f t="shared" si="1"/>
        <v>32.840999999999994</v>
      </c>
      <c r="H16" s="62">
        <f t="shared" si="1"/>
        <v>19.798999999999999</v>
      </c>
      <c r="I16" s="62">
        <f t="shared" si="1"/>
        <v>33.405999999999999</v>
      </c>
      <c r="J16" s="62">
        <f t="shared" si="1"/>
        <v>13.79</v>
      </c>
      <c r="K16" s="62">
        <f t="shared" si="1"/>
        <v>18.584</v>
      </c>
      <c r="L16" s="62">
        <f t="shared" si="1"/>
        <v>13.582000000000001</v>
      </c>
      <c r="M16" s="62">
        <f t="shared" si="1"/>
        <v>27.596</v>
      </c>
      <c r="N16" s="62">
        <f t="shared" si="1"/>
        <v>13.027999999999999</v>
      </c>
      <c r="O16" s="62">
        <f t="shared" si="1"/>
        <v>10.760000000000002</v>
      </c>
      <c r="P16" s="62">
        <f t="shared" si="1"/>
        <v>10.78</v>
      </c>
      <c r="Q16" s="62">
        <f t="shared" si="1"/>
        <v>9.8890000000000011</v>
      </c>
      <c r="R16" s="62">
        <f t="shared" si="1"/>
        <v>7.1999999999999995E-2</v>
      </c>
      <c r="S16" s="62">
        <f t="shared" si="1"/>
        <v>0</v>
      </c>
      <c r="T16" s="62">
        <f t="shared" si="1"/>
        <v>0</v>
      </c>
      <c r="U16" s="62">
        <f t="shared" si="1"/>
        <v>26</v>
      </c>
      <c r="V16" s="62">
        <f t="shared" si="1"/>
        <v>45</v>
      </c>
      <c r="W16" s="62">
        <f t="shared" si="1"/>
        <v>0</v>
      </c>
      <c r="X16" s="62">
        <f t="shared" si="1"/>
        <v>0</v>
      </c>
      <c r="Y16" s="62">
        <f t="shared" si="1"/>
        <v>93.369</v>
      </c>
      <c r="Z16" s="63" t="str">
        <f t="shared" si="1"/>
        <v/>
      </c>
      <c r="AA16" s="64">
        <f>SUM(AA10:AA15)</f>
        <v>719.58100000000002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1.9910000000000001</v>
      </c>
      <c r="C20" s="77">
        <v>1.952</v>
      </c>
      <c r="D20" s="77">
        <v>1.929</v>
      </c>
      <c r="E20" s="77">
        <v>1.9530000000000001</v>
      </c>
      <c r="F20" s="77">
        <v>2.02</v>
      </c>
      <c r="G20" s="77">
        <v>2.3479999999999999</v>
      </c>
      <c r="H20" s="77">
        <v>2.827</v>
      </c>
      <c r="I20" s="77">
        <v>3.2280000000000002</v>
      </c>
      <c r="J20" s="77">
        <v>3.371</v>
      </c>
      <c r="K20" s="77">
        <v>3.3740000000000001</v>
      </c>
      <c r="L20" s="77">
        <v>3.3610000000000002</v>
      </c>
      <c r="M20" s="77">
        <v>3.3170000000000002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31.670999999999999</v>
      </c>
    </row>
    <row r="21" spans="1:27" ht="24.95" customHeight="1" x14ac:dyDescent="0.2">
      <c r="A21" s="75" t="s">
        <v>16</v>
      </c>
      <c r="B21" s="80">
        <v>1.3580000000000001</v>
      </c>
      <c r="C21" s="81">
        <v>1.468</v>
      </c>
      <c r="D21" s="81">
        <v>1.6660000000000001</v>
      </c>
      <c r="E21" s="81">
        <v>0.996</v>
      </c>
      <c r="F21" s="81">
        <v>1.179</v>
      </c>
      <c r="G21" s="81">
        <v>1.139</v>
      </c>
      <c r="H21" s="81">
        <v>0.872</v>
      </c>
      <c r="I21" s="81">
        <v>2.23</v>
      </c>
      <c r="J21" s="81">
        <v>2.972</v>
      </c>
      <c r="K21" s="81">
        <v>3.3740000000000001</v>
      </c>
      <c r="L21" s="81">
        <v>2.8760000000000003</v>
      </c>
      <c r="M21" s="81">
        <v>2.0960000000000001</v>
      </c>
      <c r="N21" s="81"/>
      <c r="O21" s="81"/>
      <c r="P21" s="81"/>
      <c r="Q21" s="81"/>
      <c r="R21" s="81"/>
      <c r="S21" s="81">
        <v>0.32100000000000001</v>
      </c>
      <c r="T21" s="81"/>
      <c r="U21" s="81"/>
      <c r="V21" s="81">
        <v>1.232</v>
      </c>
      <c r="W21" s="81">
        <v>0.221</v>
      </c>
      <c r="X21" s="81">
        <v>0.32900000000000001</v>
      </c>
      <c r="Y21" s="81">
        <v>0.317</v>
      </c>
      <c r="Z21" s="78"/>
      <c r="AA21" s="79">
        <f t="shared" si="2"/>
        <v>24.646000000000004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3.3490000000000002</v>
      </c>
      <c r="C25" s="88">
        <f t="shared" ref="C25:Z25" si="3">IF(LEN(C$2)&gt;0,SUM(C19:C24),"")</f>
        <v>3.42</v>
      </c>
      <c r="D25" s="88">
        <f t="shared" si="3"/>
        <v>3.5950000000000002</v>
      </c>
      <c r="E25" s="88">
        <f t="shared" si="3"/>
        <v>2.9489999999999998</v>
      </c>
      <c r="F25" s="88">
        <f t="shared" si="3"/>
        <v>3.1989999999999998</v>
      </c>
      <c r="G25" s="88">
        <f t="shared" si="3"/>
        <v>3.4870000000000001</v>
      </c>
      <c r="H25" s="88">
        <f t="shared" si="3"/>
        <v>3.6989999999999998</v>
      </c>
      <c r="I25" s="88">
        <f t="shared" si="3"/>
        <v>5.4580000000000002</v>
      </c>
      <c r="J25" s="88">
        <f t="shared" si="3"/>
        <v>6.343</v>
      </c>
      <c r="K25" s="88">
        <f t="shared" si="3"/>
        <v>6.7480000000000002</v>
      </c>
      <c r="L25" s="88">
        <f t="shared" si="3"/>
        <v>6.2370000000000001</v>
      </c>
      <c r="M25" s="88">
        <f t="shared" si="3"/>
        <v>5.4130000000000003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0.32100000000000001</v>
      </c>
      <c r="T25" s="88">
        <f t="shared" si="3"/>
        <v>0</v>
      </c>
      <c r="U25" s="88">
        <f t="shared" si="3"/>
        <v>0</v>
      </c>
      <c r="V25" s="88">
        <f t="shared" si="3"/>
        <v>1.232</v>
      </c>
      <c r="W25" s="88">
        <f t="shared" si="3"/>
        <v>0.221</v>
      </c>
      <c r="X25" s="88">
        <f t="shared" si="3"/>
        <v>0.32900000000000001</v>
      </c>
      <c r="Y25" s="88">
        <f t="shared" si="3"/>
        <v>0.317</v>
      </c>
      <c r="Z25" s="89" t="str">
        <f t="shared" si="3"/>
        <v/>
      </c>
      <c r="AA25" s="90">
        <f>SUM(AA19:AA24)</f>
        <v>56.317000000000007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42.051000000000002</v>
      </c>
      <c r="C29" s="77">
        <v>55.292000000000002</v>
      </c>
      <c r="D29" s="77">
        <v>97.313999999999993</v>
      </c>
      <c r="E29" s="77">
        <v>101.642</v>
      </c>
      <c r="F29" s="77">
        <v>71.298000000000002</v>
      </c>
      <c r="G29" s="77">
        <v>36.328000000000003</v>
      </c>
      <c r="H29" s="77">
        <v>23.498000000000001</v>
      </c>
      <c r="I29" s="77">
        <v>38.863999999999997</v>
      </c>
      <c r="J29" s="77">
        <v>20.132999999999999</v>
      </c>
      <c r="K29" s="77">
        <v>25.332000000000001</v>
      </c>
      <c r="L29" s="77">
        <v>19.818999999999999</v>
      </c>
      <c r="M29" s="77">
        <v>33.009</v>
      </c>
      <c r="N29" s="77">
        <v>13.028</v>
      </c>
      <c r="O29" s="77">
        <v>10.76</v>
      </c>
      <c r="P29" s="77">
        <v>10.78</v>
      </c>
      <c r="Q29" s="77">
        <v>9.8889999999999993</v>
      </c>
      <c r="R29" s="77">
        <v>7.1999999999999995E-2</v>
      </c>
      <c r="S29" s="77">
        <v>0.32100000000000001</v>
      </c>
      <c r="T29" s="77"/>
      <c r="U29" s="77">
        <v>26</v>
      </c>
      <c r="V29" s="77">
        <v>46.231999999999999</v>
      </c>
      <c r="W29" s="77">
        <v>0.221</v>
      </c>
      <c r="X29" s="77">
        <v>0.32900000000000001</v>
      </c>
      <c r="Y29" s="77">
        <v>93.686000000000007</v>
      </c>
      <c r="Z29" s="78"/>
      <c r="AA29" s="79">
        <f>SUM(B29:Z29)</f>
        <v>775.89799999999991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42.051000000000002</v>
      </c>
      <c r="C31" s="62">
        <f t="shared" ref="C31:Z31" si="4">IF(LEN(C$2)&gt;0,SUM(C28:C30),"")</f>
        <v>55.292000000000002</v>
      </c>
      <c r="D31" s="62">
        <f t="shared" si="4"/>
        <v>97.313999999999993</v>
      </c>
      <c r="E31" s="62">
        <f t="shared" si="4"/>
        <v>101.642</v>
      </c>
      <c r="F31" s="62">
        <f t="shared" si="4"/>
        <v>71.298000000000002</v>
      </c>
      <c r="G31" s="62">
        <f t="shared" si="4"/>
        <v>36.328000000000003</v>
      </c>
      <c r="H31" s="62">
        <f t="shared" si="4"/>
        <v>23.498000000000001</v>
      </c>
      <c r="I31" s="62">
        <f t="shared" si="4"/>
        <v>38.863999999999997</v>
      </c>
      <c r="J31" s="62">
        <f t="shared" si="4"/>
        <v>20.132999999999999</v>
      </c>
      <c r="K31" s="62">
        <f t="shared" si="4"/>
        <v>25.332000000000001</v>
      </c>
      <c r="L31" s="62">
        <f t="shared" si="4"/>
        <v>19.818999999999999</v>
      </c>
      <c r="M31" s="62">
        <f t="shared" si="4"/>
        <v>33.009</v>
      </c>
      <c r="N31" s="62">
        <f t="shared" si="4"/>
        <v>13.028</v>
      </c>
      <c r="O31" s="62">
        <f t="shared" si="4"/>
        <v>10.76</v>
      </c>
      <c r="P31" s="62">
        <f t="shared" si="4"/>
        <v>10.78</v>
      </c>
      <c r="Q31" s="62">
        <f t="shared" si="4"/>
        <v>9.8889999999999993</v>
      </c>
      <c r="R31" s="62">
        <f t="shared" si="4"/>
        <v>7.1999999999999995E-2</v>
      </c>
      <c r="S31" s="62">
        <f t="shared" si="4"/>
        <v>0.32100000000000001</v>
      </c>
      <c r="T31" s="62">
        <f t="shared" si="4"/>
        <v>0</v>
      </c>
      <c r="U31" s="62">
        <f t="shared" si="4"/>
        <v>26</v>
      </c>
      <c r="V31" s="62">
        <f t="shared" si="4"/>
        <v>46.231999999999999</v>
      </c>
      <c r="W31" s="62">
        <f t="shared" si="4"/>
        <v>0.221</v>
      </c>
      <c r="X31" s="62">
        <f t="shared" si="4"/>
        <v>0.32900000000000001</v>
      </c>
      <c r="Y31" s="62">
        <f t="shared" si="4"/>
        <v>93.686000000000007</v>
      </c>
      <c r="Z31" s="63" t="str">
        <f t="shared" si="4"/>
        <v/>
      </c>
      <c r="AA31" s="64">
        <f>SUM(AA28:AA30)</f>
        <v>775.89799999999991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4.4000000000000004</v>
      </c>
      <c r="H38" s="99"/>
      <c r="I38" s="99"/>
      <c r="J38" s="99">
        <v>49.8</v>
      </c>
      <c r="K38" s="99"/>
      <c r="L38" s="99">
        <v>62.1</v>
      </c>
      <c r="M38" s="99">
        <v>60.1</v>
      </c>
      <c r="N38" s="99"/>
      <c r="O38" s="99"/>
      <c r="P38" s="99"/>
      <c r="Q38" s="99"/>
      <c r="R38" s="99">
        <v>64.8</v>
      </c>
      <c r="S38" s="99">
        <v>48.8</v>
      </c>
      <c r="T38" s="99">
        <v>46.7</v>
      </c>
      <c r="U38" s="99">
        <v>11.9</v>
      </c>
      <c r="V38" s="99"/>
      <c r="W38" s="99">
        <v>46.3</v>
      </c>
      <c r="X38" s="99">
        <v>44.8</v>
      </c>
      <c r="Y38" s="99"/>
      <c r="Z38" s="100"/>
      <c r="AA38" s="79">
        <f t="shared" si="5"/>
        <v>439.7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4.4000000000000004</v>
      </c>
      <c r="H39" s="88">
        <f t="shared" si="6"/>
        <v>0</v>
      </c>
      <c r="I39" s="88">
        <f t="shared" si="6"/>
        <v>0</v>
      </c>
      <c r="J39" s="88">
        <f t="shared" si="6"/>
        <v>49.8</v>
      </c>
      <c r="K39" s="88">
        <f t="shared" si="6"/>
        <v>0</v>
      </c>
      <c r="L39" s="88">
        <f t="shared" si="6"/>
        <v>62.1</v>
      </c>
      <c r="M39" s="88">
        <f t="shared" si="6"/>
        <v>60.1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64.8</v>
      </c>
      <c r="S39" s="88">
        <f t="shared" si="6"/>
        <v>48.8</v>
      </c>
      <c r="T39" s="88">
        <f t="shared" si="6"/>
        <v>46.7</v>
      </c>
      <c r="U39" s="88">
        <f t="shared" si="6"/>
        <v>11.9</v>
      </c>
      <c r="V39" s="88">
        <f t="shared" si="6"/>
        <v>0</v>
      </c>
      <c r="W39" s="88">
        <f t="shared" si="6"/>
        <v>46.3</v>
      </c>
      <c r="X39" s="88">
        <f t="shared" si="6"/>
        <v>44.8</v>
      </c>
      <c r="Y39" s="88">
        <f t="shared" si="6"/>
        <v>0</v>
      </c>
      <c r="Z39" s="89" t="str">
        <f t="shared" si="6"/>
        <v/>
      </c>
      <c r="AA39" s="90">
        <f t="shared" si="5"/>
        <v>439.7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4.4000000000000004</v>
      </c>
      <c r="H46" s="99"/>
      <c r="I46" s="99"/>
      <c r="J46" s="99">
        <v>49.8</v>
      </c>
      <c r="K46" s="99"/>
      <c r="L46" s="99">
        <v>62.1</v>
      </c>
      <c r="M46" s="99">
        <v>60.1</v>
      </c>
      <c r="N46" s="99"/>
      <c r="O46" s="99"/>
      <c r="P46" s="99"/>
      <c r="Q46" s="99"/>
      <c r="R46" s="99">
        <v>64.8</v>
      </c>
      <c r="S46" s="99">
        <v>48.8</v>
      </c>
      <c r="T46" s="99">
        <v>46.7</v>
      </c>
      <c r="U46" s="99">
        <v>11.9</v>
      </c>
      <c r="V46" s="99"/>
      <c r="W46" s="99">
        <v>46.3</v>
      </c>
      <c r="X46" s="99">
        <v>44.8</v>
      </c>
      <c r="Y46" s="99"/>
      <c r="Z46" s="100"/>
      <c r="AA46" s="79">
        <f t="shared" si="7"/>
        <v>439.7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4.4000000000000004</v>
      </c>
      <c r="H48" s="88">
        <f t="shared" si="8"/>
        <v>0</v>
      </c>
      <c r="I48" s="88">
        <f t="shared" si="8"/>
        <v>0</v>
      </c>
      <c r="J48" s="88">
        <f t="shared" si="8"/>
        <v>49.8</v>
      </c>
      <c r="K48" s="88">
        <f t="shared" si="8"/>
        <v>0</v>
      </c>
      <c r="L48" s="88">
        <f t="shared" si="8"/>
        <v>62.1</v>
      </c>
      <c r="M48" s="88">
        <f t="shared" si="8"/>
        <v>60.1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64.8</v>
      </c>
      <c r="S48" s="88">
        <f t="shared" si="8"/>
        <v>48.8</v>
      </c>
      <c r="T48" s="88">
        <f t="shared" si="8"/>
        <v>46.7</v>
      </c>
      <c r="U48" s="88">
        <f t="shared" si="8"/>
        <v>11.9</v>
      </c>
      <c r="V48" s="88">
        <f t="shared" si="8"/>
        <v>0</v>
      </c>
      <c r="W48" s="88">
        <f t="shared" si="8"/>
        <v>46.3</v>
      </c>
      <c r="X48" s="88">
        <f t="shared" si="8"/>
        <v>44.8</v>
      </c>
      <c r="Y48" s="88">
        <f t="shared" si="8"/>
        <v>0</v>
      </c>
      <c r="Z48" s="89" t="str">
        <f t="shared" si="8"/>
        <v/>
      </c>
      <c r="AA48" s="90">
        <f t="shared" si="7"/>
        <v>439.7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42.051000000000002</v>
      </c>
      <c r="C51" s="88">
        <f t="shared" si="10"/>
        <v>55.292000000000002</v>
      </c>
      <c r="D51" s="88">
        <f t="shared" si="10"/>
        <v>97.314000000000007</v>
      </c>
      <c r="E51" s="88">
        <f t="shared" si="10"/>
        <v>101.642</v>
      </c>
      <c r="F51" s="88">
        <f t="shared" si="10"/>
        <v>71.298000000000002</v>
      </c>
      <c r="G51" s="88">
        <f t="shared" si="10"/>
        <v>40.727999999999994</v>
      </c>
      <c r="H51" s="88">
        <f t="shared" si="10"/>
        <v>23.497999999999998</v>
      </c>
      <c r="I51" s="88">
        <f t="shared" si="10"/>
        <v>38.863999999999997</v>
      </c>
      <c r="J51" s="88">
        <f t="shared" si="10"/>
        <v>69.932999999999993</v>
      </c>
      <c r="K51" s="88">
        <f t="shared" si="10"/>
        <v>25.332000000000001</v>
      </c>
      <c r="L51" s="88">
        <f t="shared" si="10"/>
        <v>81.919000000000011</v>
      </c>
      <c r="M51" s="88">
        <f t="shared" si="10"/>
        <v>93.109000000000009</v>
      </c>
      <c r="N51" s="88">
        <f t="shared" si="10"/>
        <v>13.027999999999999</v>
      </c>
      <c r="O51" s="88">
        <f t="shared" si="10"/>
        <v>10.760000000000002</v>
      </c>
      <c r="P51" s="88">
        <f t="shared" si="10"/>
        <v>10.78</v>
      </c>
      <c r="Q51" s="88">
        <f t="shared" si="10"/>
        <v>9.8890000000000011</v>
      </c>
      <c r="R51" s="88">
        <f t="shared" si="10"/>
        <v>64.872</v>
      </c>
      <c r="S51" s="88">
        <f t="shared" si="10"/>
        <v>49.120999999999995</v>
      </c>
      <c r="T51" s="88">
        <f t="shared" si="10"/>
        <v>46.7</v>
      </c>
      <c r="U51" s="88">
        <f t="shared" si="10"/>
        <v>37.9</v>
      </c>
      <c r="V51" s="88">
        <f t="shared" si="10"/>
        <v>46.231999999999999</v>
      </c>
      <c r="W51" s="88">
        <f t="shared" si="10"/>
        <v>46.520999999999994</v>
      </c>
      <c r="X51" s="88">
        <f t="shared" si="10"/>
        <v>45.128999999999998</v>
      </c>
      <c r="Y51" s="88">
        <f t="shared" si="10"/>
        <v>93.685999999999993</v>
      </c>
      <c r="Z51" s="89" t="str">
        <f t="shared" si="10"/>
        <v/>
      </c>
      <c r="AA51" s="105">
        <f>SUM(B51:Z51)</f>
        <v>1215.5979999999997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42.057000000000002</v>
      </c>
      <c r="C4" s="18">
        <v>55.300999999999995</v>
      </c>
      <c r="D4" s="18">
        <v>97.289000000000001</v>
      </c>
      <c r="E4" s="18">
        <v>101.604</v>
      </c>
      <c r="F4" s="18">
        <v>71.314000000000007</v>
      </c>
      <c r="G4" s="18">
        <v>40.680999999999997</v>
      </c>
      <c r="H4" s="18">
        <v>23.531000000000002</v>
      </c>
      <c r="I4" s="18">
        <v>38.912999999999997</v>
      </c>
      <c r="J4" s="18">
        <v>69.962000000000003</v>
      </c>
      <c r="K4" s="18">
        <v>25.335000000000001</v>
      </c>
      <c r="L4" s="18">
        <v>81.881999999999991</v>
      </c>
      <c r="M4" s="18">
        <v>93.078999999999994</v>
      </c>
      <c r="N4" s="18">
        <v>13.027999999999999</v>
      </c>
      <c r="O4" s="18">
        <v>10.760000000000002</v>
      </c>
      <c r="P4" s="18">
        <v>10.780000000000001</v>
      </c>
      <c r="Q4" s="18">
        <v>9.8889999999999993</v>
      </c>
      <c r="R4" s="18">
        <v>64.831000000000003</v>
      </c>
      <c r="S4" s="18">
        <v>49.134999999999998</v>
      </c>
      <c r="T4" s="18">
        <v>46.650999999999996</v>
      </c>
      <c r="U4" s="18">
        <v>37.948999999999998</v>
      </c>
      <c r="V4" s="18">
        <v>46.231000000000002</v>
      </c>
      <c r="W4" s="18">
        <v>46.523000000000003</v>
      </c>
      <c r="X4" s="18">
        <v>45.113</v>
      </c>
      <c r="Y4" s="18">
        <v>93.709000000000003</v>
      </c>
      <c r="Z4" s="19"/>
      <c r="AA4" s="20">
        <f>SUM(B4:Z4)</f>
        <v>1215.547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220.75</v>
      </c>
      <c r="C7" s="28">
        <v>217.51</v>
      </c>
      <c r="D7" s="28">
        <v>224</v>
      </c>
      <c r="E7" s="28">
        <v>216.07</v>
      </c>
      <c r="F7" s="28">
        <v>217</v>
      </c>
      <c r="G7" s="28">
        <v>214.14</v>
      </c>
      <c r="H7" s="28">
        <v>316.85000000000002</v>
      </c>
      <c r="I7" s="28">
        <v>329.89</v>
      </c>
      <c r="J7" s="28">
        <v>317</v>
      </c>
      <c r="K7" s="28">
        <v>240.44</v>
      </c>
      <c r="L7" s="28">
        <v>212.7</v>
      </c>
      <c r="M7" s="28">
        <v>188.55</v>
      </c>
      <c r="N7" s="28">
        <v>154.1</v>
      </c>
      <c r="O7" s="28">
        <v>136.88999999999999</v>
      </c>
      <c r="P7" s="28">
        <v>169.45</v>
      </c>
      <c r="Q7" s="28">
        <v>159.66</v>
      </c>
      <c r="R7" s="28">
        <v>176.01</v>
      </c>
      <c r="S7" s="28">
        <v>210</v>
      </c>
      <c r="T7" s="28">
        <v>236</v>
      </c>
      <c r="U7" s="28">
        <v>293</v>
      </c>
      <c r="V7" s="28">
        <v>315</v>
      </c>
      <c r="W7" s="28">
        <v>276.02999999999997</v>
      </c>
      <c r="X7" s="28">
        <v>262.39999999999998</v>
      </c>
      <c r="Y7" s="28">
        <v>229.16</v>
      </c>
      <c r="Z7" s="29"/>
      <c r="AA7" s="30">
        <f>IF(SUM(B7:Z7)&lt;&gt;0,AVERAGEIF(B7:Z7,"&lt;&gt;"""),"")</f>
        <v>230.52499999999995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31.51</v>
      </c>
      <c r="H12" s="52"/>
      <c r="I12" s="52"/>
      <c r="J12" s="52"/>
      <c r="K12" s="52"/>
      <c r="L12" s="52">
        <v>2.0859999999999999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33.596000000000004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5.6000000000000001E-2</v>
      </c>
      <c r="C14" s="57"/>
      <c r="D14" s="57"/>
      <c r="E14" s="57"/>
      <c r="F14" s="57"/>
      <c r="G14" s="57">
        <v>8.0739999999999998</v>
      </c>
      <c r="H14" s="57">
        <v>11.147000000000002</v>
      </c>
      <c r="I14" s="57">
        <v>3.1470000000000002</v>
      </c>
      <c r="J14" s="57">
        <v>13.896000000000001</v>
      </c>
      <c r="K14" s="57"/>
      <c r="L14" s="57">
        <v>10.805999999999999</v>
      </c>
      <c r="M14" s="57"/>
      <c r="N14" s="57">
        <v>11.107999999999999</v>
      </c>
      <c r="O14" s="57">
        <v>9.9600000000000009</v>
      </c>
      <c r="P14" s="57">
        <v>9.98</v>
      </c>
      <c r="Q14" s="57">
        <v>9.0890000000000004</v>
      </c>
      <c r="R14" s="57">
        <v>64.030999999999992</v>
      </c>
      <c r="S14" s="57">
        <v>47.771999999999998</v>
      </c>
      <c r="T14" s="57">
        <v>44.906999999999996</v>
      </c>
      <c r="U14" s="57">
        <v>37.149000000000001</v>
      </c>
      <c r="V14" s="57">
        <v>37.578000000000003</v>
      </c>
      <c r="W14" s="57">
        <v>44.939</v>
      </c>
      <c r="X14" s="57">
        <v>43.262</v>
      </c>
      <c r="Y14" s="57">
        <v>80.41</v>
      </c>
      <c r="Z14" s="58"/>
      <c r="AA14" s="59">
        <f t="shared" si="0"/>
        <v>487.31099999999992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5.6000000000000001E-2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39.584000000000003</v>
      </c>
      <c r="H16" s="62">
        <f t="shared" si="1"/>
        <v>11.147000000000002</v>
      </c>
      <c r="I16" s="62">
        <f t="shared" si="1"/>
        <v>3.1470000000000002</v>
      </c>
      <c r="J16" s="62">
        <f t="shared" si="1"/>
        <v>13.896000000000001</v>
      </c>
      <c r="K16" s="62">
        <f t="shared" si="1"/>
        <v>0</v>
      </c>
      <c r="L16" s="62">
        <f t="shared" si="1"/>
        <v>12.891999999999999</v>
      </c>
      <c r="M16" s="62">
        <f t="shared" si="1"/>
        <v>0</v>
      </c>
      <c r="N16" s="62">
        <f t="shared" si="1"/>
        <v>11.107999999999999</v>
      </c>
      <c r="O16" s="62">
        <f t="shared" si="1"/>
        <v>9.9600000000000009</v>
      </c>
      <c r="P16" s="62">
        <f t="shared" si="1"/>
        <v>9.98</v>
      </c>
      <c r="Q16" s="62">
        <f t="shared" si="1"/>
        <v>9.0890000000000004</v>
      </c>
      <c r="R16" s="62">
        <f t="shared" si="1"/>
        <v>64.030999999999992</v>
      </c>
      <c r="S16" s="62">
        <f t="shared" si="1"/>
        <v>47.771999999999998</v>
      </c>
      <c r="T16" s="62">
        <f t="shared" si="1"/>
        <v>44.906999999999996</v>
      </c>
      <c r="U16" s="62">
        <f t="shared" si="1"/>
        <v>37.149000000000001</v>
      </c>
      <c r="V16" s="62">
        <f t="shared" si="1"/>
        <v>37.578000000000003</v>
      </c>
      <c r="W16" s="62">
        <f t="shared" si="1"/>
        <v>44.939</v>
      </c>
      <c r="X16" s="62">
        <f t="shared" si="1"/>
        <v>43.262</v>
      </c>
      <c r="Y16" s="62">
        <f t="shared" si="1"/>
        <v>80.41</v>
      </c>
      <c r="Z16" s="63" t="str">
        <f t="shared" si="1"/>
        <v/>
      </c>
      <c r="AA16" s="64">
        <f>SUM(AA10:AA15)</f>
        <v>520.90699999999993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0.56299999999999994</v>
      </c>
      <c r="T20" s="77">
        <v>0.54900000000000004</v>
      </c>
      <c r="U20" s="77"/>
      <c r="V20" s="77">
        <v>0.85299999999999998</v>
      </c>
      <c r="W20" s="77">
        <v>0.78400000000000003</v>
      </c>
      <c r="X20" s="77">
        <v>1.0509999999999999</v>
      </c>
      <c r="Y20" s="77">
        <v>5.8029999999999999</v>
      </c>
      <c r="Z20" s="78"/>
      <c r="AA20" s="79">
        <f t="shared" si="2"/>
        <v>9.6029999999999998</v>
      </c>
    </row>
    <row r="21" spans="1:27" ht="24.95" customHeight="1" x14ac:dyDescent="0.2">
      <c r="A21" s="75" t="s">
        <v>16</v>
      </c>
      <c r="B21" s="80">
        <v>0.10100000000000001</v>
      </c>
      <c r="C21" s="81">
        <v>0.10100000000000001</v>
      </c>
      <c r="D21" s="81">
        <v>0.48899999999999999</v>
      </c>
      <c r="E21" s="81">
        <v>0.20399999999999999</v>
      </c>
      <c r="F21" s="81">
        <v>0.114</v>
      </c>
      <c r="G21" s="81">
        <v>0.29699999999999999</v>
      </c>
      <c r="H21" s="81">
        <v>0.68400000000000005</v>
      </c>
      <c r="I21" s="81">
        <v>33.265999999999998</v>
      </c>
      <c r="J21" s="81">
        <v>55.265999999999998</v>
      </c>
      <c r="K21" s="81">
        <v>1.5349999999999999</v>
      </c>
      <c r="L21" s="81">
        <v>68.19</v>
      </c>
      <c r="M21" s="81">
        <v>92.278999999999996</v>
      </c>
      <c r="N21" s="81">
        <v>1.1200000000000001</v>
      </c>
      <c r="O21" s="81"/>
      <c r="P21" s="81"/>
      <c r="Q21" s="81"/>
      <c r="R21" s="81"/>
      <c r="S21" s="81"/>
      <c r="T21" s="81">
        <v>0.39500000000000002</v>
      </c>
      <c r="U21" s="81"/>
      <c r="V21" s="81"/>
      <c r="W21" s="81"/>
      <c r="X21" s="81"/>
      <c r="Y21" s="81">
        <v>6.2960000000000003</v>
      </c>
      <c r="Z21" s="78"/>
      <c r="AA21" s="79">
        <f t="shared" si="2"/>
        <v>260.33699999999999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0.90100000000000002</v>
      </c>
      <c r="C25" s="88">
        <f t="shared" si="3"/>
        <v>0.90100000000000002</v>
      </c>
      <c r="D25" s="88">
        <f t="shared" si="3"/>
        <v>1.2890000000000001</v>
      </c>
      <c r="E25" s="88">
        <f t="shared" si="3"/>
        <v>1.004</v>
      </c>
      <c r="F25" s="88">
        <f t="shared" si="3"/>
        <v>0.91400000000000003</v>
      </c>
      <c r="G25" s="88">
        <f t="shared" si="3"/>
        <v>1.097</v>
      </c>
      <c r="H25" s="88">
        <f t="shared" si="3"/>
        <v>1.484</v>
      </c>
      <c r="I25" s="88">
        <f t="shared" si="3"/>
        <v>34.065999999999995</v>
      </c>
      <c r="J25" s="88">
        <f t="shared" si="3"/>
        <v>56.065999999999995</v>
      </c>
      <c r="K25" s="88">
        <f t="shared" si="3"/>
        <v>2.335</v>
      </c>
      <c r="L25" s="88">
        <f t="shared" si="3"/>
        <v>68.989999999999995</v>
      </c>
      <c r="M25" s="88">
        <f t="shared" si="3"/>
        <v>93.078999999999994</v>
      </c>
      <c r="N25" s="88">
        <f t="shared" si="3"/>
        <v>1.9200000000000002</v>
      </c>
      <c r="O25" s="88">
        <f t="shared" si="3"/>
        <v>0.8</v>
      </c>
      <c r="P25" s="88">
        <f t="shared" si="3"/>
        <v>0.8</v>
      </c>
      <c r="Q25" s="88">
        <f t="shared" si="3"/>
        <v>0.8</v>
      </c>
      <c r="R25" s="88">
        <f t="shared" si="3"/>
        <v>0.8</v>
      </c>
      <c r="S25" s="88">
        <f t="shared" si="3"/>
        <v>1.363</v>
      </c>
      <c r="T25" s="88">
        <f t="shared" si="3"/>
        <v>1.7440000000000002</v>
      </c>
      <c r="U25" s="88">
        <f t="shared" si="3"/>
        <v>0.8</v>
      </c>
      <c r="V25" s="88">
        <f t="shared" si="3"/>
        <v>1.653</v>
      </c>
      <c r="W25" s="88">
        <f t="shared" si="3"/>
        <v>1.5840000000000001</v>
      </c>
      <c r="X25" s="88">
        <f t="shared" si="3"/>
        <v>1.851</v>
      </c>
      <c r="Y25" s="88">
        <f t="shared" si="3"/>
        <v>12.899000000000001</v>
      </c>
      <c r="Z25" s="89">
        <f t="shared" si="3"/>
        <v>0</v>
      </c>
      <c r="AA25" s="90">
        <f t="shared" si="3"/>
        <v>289.14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0.95699999999999996</v>
      </c>
      <c r="C29" s="77">
        <v>0.90100000000000002</v>
      </c>
      <c r="D29" s="77">
        <v>1.2889999999999999</v>
      </c>
      <c r="E29" s="77">
        <v>1.004</v>
      </c>
      <c r="F29" s="77">
        <v>0.91400000000000003</v>
      </c>
      <c r="G29" s="77">
        <v>40.680999999999997</v>
      </c>
      <c r="H29" s="77">
        <v>12.631</v>
      </c>
      <c r="I29" s="77">
        <v>37.213000000000001</v>
      </c>
      <c r="J29" s="77">
        <v>69.962000000000003</v>
      </c>
      <c r="K29" s="77">
        <v>2.335</v>
      </c>
      <c r="L29" s="77">
        <v>81.882000000000005</v>
      </c>
      <c r="M29" s="77">
        <v>93.078999999999994</v>
      </c>
      <c r="N29" s="77">
        <v>13.028</v>
      </c>
      <c r="O29" s="77">
        <v>10.76</v>
      </c>
      <c r="P29" s="77">
        <v>10.78</v>
      </c>
      <c r="Q29" s="77">
        <v>9.8889999999999993</v>
      </c>
      <c r="R29" s="77">
        <v>64.831000000000003</v>
      </c>
      <c r="S29" s="77">
        <v>49.134999999999998</v>
      </c>
      <c r="T29" s="77">
        <v>46.651000000000003</v>
      </c>
      <c r="U29" s="77">
        <v>37.948999999999998</v>
      </c>
      <c r="V29" s="77">
        <v>39.231000000000002</v>
      </c>
      <c r="W29" s="77">
        <v>46.523000000000003</v>
      </c>
      <c r="X29" s="77">
        <v>45.113</v>
      </c>
      <c r="Y29" s="77">
        <v>93.308999999999997</v>
      </c>
      <c r="Z29" s="78"/>
      <c r="AA29" s="79">
        <f>SUM(B29:Z29)</f>
        <v>810.04700000000003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0.95699999999999996</v>
      </c>
      <c r="C31" s="62">
        <f t="shared" si="4"/>
        <v>0.90100000000000002</v>
      </c>
      <c r="D31" s="62">
        <f t="shared" si="4"/>
        <v>1.2889999999999999</v>
      </c>
      <c r="E31" s="62">
        <f t="shared" si="4"/>
        <v>1.004</v>
      </c>
      <c r="F31" s="62">
        <f t="shared" si="4"/>
        <v>0.91400000000000003</v>
      </c>
      <c r="G31" s="62">
        <f t="shared" si="4"/>
        <v>40.680999999999997</v>
      </c>
      <c r="H31" s="62">
        <f t="shared" si="4"/>
        <v>12.631</v>
      </c>
      <c r="I31" s="62">
        <f t="shared" si="4"/>
        <v>37.213000000000001</v>
      </c>
      <c r="J31" s="62">
        <f t="shared" si="4"/>
        <v>69.962000000000003</v>
      </c>
      <c r="K31" s="62">
        <f t="shared" si="4"/>
        <v>2.335</v>
      </c>
      <c r="L31" s="62">
        <f t="shared" si="4"/>
        <v>81.882000000000005</v>
      </c>
      <c r="M31" s="62">
        <f t="shared" si="4"/>
        <v>93.078999999999994</v>
      </c>
      <c r="N31" s="62">
        <f t="shared" si="4"/>
        <v>13.028</v>
      </c>
      <c r="O31" s="62">
        <f t="shared" si="4"/>
        <v>10.76</v>
      </c>
      <c r="P31" s="62">
        <f t="shared" si="4"/>
        <v>10.78</v>
      </c>
      <c r="Q31" s="62">
        <f t="shared" si="4"/>
        <v>9.8889999999999993</v>
      </c>
      <c r="R31" s="62">
        <f t="shared" si="4"/>
        <v>64.831000000000003</v>
      </c>
      <c r="S31" s="62">
        <f t="shared" si="4"/>
        <v>49.134999999999998</v>
      </c>
      <c r="T31" s="62">
        <f t="shared" si="4"/>
        <v>46.651000000000003</v>
      </c>
      <c r="U31" s="62">
        <f t="shared" si="4"/>
        <v>37.948999999999998</v>
      </c>
      <c r="V31" s="62">
        <f t="shared" si="4"/>
        <v>39.231000000000002</v>
      </c>
      <c r="W31" s="62">
        <f t="shared" si="4"/>
        <v>46.523000000000003</v>
      </c>
      <c r="X31" s="62">
        <f t="shared" si="4"/>
        <v>45.113</v>
      </c>
      <c r="Y31" s="62">
        <f t="shared" si="4"/>
        <v>93.308999999999997</v>
      </c>
      <c r="Z31" s="63">
        <f t="shared" si="4"/>
        <v>0</v>
      </c>
      <c r="AA31" s="64">
        <f t="shared" si="4"/>
        <v>810.04700000000003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41.1</v>
      </c>
      <c r="C38" s="99">
        <v>54.4</v>
      </c>
      <c r="D38" s="99">
        <v>96</v>
      </c>
      <c r="E38" s="99">
        <v>100.6</v>
      </c>
      <c r="F38" s="99">
        <v>70.400000000000006</v>
      </c>
      <c r="G38" s="99"/>
      <c r="H38" s="99">
        <v>10.9</v>
      </c>
      <c r="I38" s="99">
        <v>1.7</v>
      </c>
      <c r="J38" s="99"/>
      <c r="K38" s="99">
        <v>23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</v>
      </c>
      <c r="W38" s="99"/>
      <c r="X38" s="99"/>
      <c r="Y38" s="99">
        <v>0.4</v>
      </c>
      <c r="Z38" s="100"/>
      <c r="AA38" s="79">
        <f t="shared" si="5"/>
        <v>405.49999999999994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41.1</v>
      </c>
      <c r="C39" s="88">
        <f t="shared" si="6"/>
        <v>54.4</v>
      </c>
      <c r="D39" s="88">
        <f t="shared" si="6"/>
        <v>96</v>
      </c>
      <c r="E39" s="88">
        <f t="shared" si="6"/>
        <v>100.6</v>
      </c>
      <c r="F39" s="88">
        <f t="shared" si="6"/>
        <v>70.400000000000006</v>
      </c>
      <c r="G39" s="88">
        <f t="shared" si="6"/>
        <v>0</v>
      </c>
      <c r="H39" s="88">
        <f t="shared" si="6"/>
        <v>10.9</v>
      </c>
      <c r="I39" s="88">
        <f t="shared" si="6"/>
        <v>1.7</v>
      </c>
      <c r="J39" s="88">
        <f t="shared" si="6"/>
        <v>0</v>
      </c>
      <c r="K39" s="88">
        <f t="shared" si="6"/>
        <v>23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</v>
      </c>
      <c r="W39" s="88">
        <f t="shared" si="6"/>
        <v>0</v>
      </c>
      <c r="X39" s="88">
        <f t="shared" si="6"/>
        <v>0</v>
      </c>
      <c r="Y39" s="88">
        <f t="shared" si="6"/>
        <v>0.4</v>
      </c>
      <c r="Z39" s="89">
        <f t="shared" si="6"/>
        <v>0</v>
      </c>
      <c r="AA39" s="90">
        <f t="shared" si="5"/>
        <v>405.49999999999994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41.1</v>
      </c>
      <c r="C46" s="99">
        <v>54.4</v>
      </c>
      <c r="D46" s="99">
        <v>96</v>
      </c>
      <c r="E46" s="99">
        <v>100.6</v>
      </c>
      <c r="F46" s="99">
        <v>70.400000000000006</v>
      </c>
      <c r="G46" s="99"/>
      <c r="H46" s="99">
        <v>10.9</v>
      </c>
      <c r="I46" s="99">
        <v>1.7</v>
      </c>
      <c r="J46" s="99"/>
      <c r="K46" s="99">
        <v>23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</v>
      </c>
      <c r="W46" s="99"/>
      <c r="X46" s="99"/>
      <c r="Y46" s="99">
        <v>0.4</v>
      </c>
      <c r="Z46" s="100"/>
      <c r="AA46" s="79">
        <f t="shared" si="7"/>
        <v>405.49999999999994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41.1</v>
      </c>
      <c r="C48" s="88">
        <f t="shared" ref="C48:Z48" si="8">SUM(C42:C47)</f>
        <v>54.4</v>
      </c>
      <c r="D48" s="88">
        <f t="shared" si="8"/>
        <v>96</v>
      </c>
      <c r="E48" s="88">
        <f t="shared" si="8"/>
        <v>100.6</v>
      </c>
      <c r="F48" s="88">
        <f t="shared" si="8"/>
        <v>70.400000000000006</v>
      </c>
      <c r="G48" s="88">
        <f t="shared" si="8"/>
        <v>0</v>
      </c>
      <c r="H48" s="88">
        <f t="shared" si="8"/>
        <v>10.9</v>
      </c>
      <c r="I48" s="88">
        <f t="shared" si="8"/>
        <v>1.7</v>
      </c>
      <c r="J48" s="88">
        <f t="shared" si="8"/>
        <v>0</v>
      </c>
      <c r="K48" s="88">
        <f t="shared" si="8"/>
        <v>23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</v>
      </c>
      <c r="W48" s="88">
        <f t="shared" si="8"/>
        <v>0</v>
      </c>
      <c r="X48" s="88">
        <f t="shared" si="8"/>
        <v>0</v>
      </c>
      <c r="Y48" s="88">
        <f t="shared" si="8"/>
        <v>0.4</v>
      </c>
      <c r="Z48" s="89">
        <f t="shared" si="8"/>
        <v>0</v>
      </c>
      <c r="AA48" s="90">
        <f t="shared" si="7"/>
        <v>405.49999999999994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42.057000000000002</v>
      </c>
      <c r="C51" s="88">
        <f t="shared" si="10"/>
        <v>55.301000000000002</v>
      </c>
      <c r="D51" s="88">
        <f t="shared" si="10"/>
        <v>97.289000000000001</v>
      </c>
      <c r="E51" s="88">
        <f t="shared" si="10"/>
        <v>101.604</v>
      </c>
      <c r="F51" s="88">
        <f t="shared" si="10"/>
        <v>71.314000000000007</v>
      </c>
      <c r="G51" s="88">
        <f t="shared" si="10"/>
        <v>40.681000000000004</v>
      </c>
      <c r="H51" s="88">
        <f t="shared" si="10"/>
        <v>23.531000000000002</v>
      </c>
      <c r="I51" s="88">
        <f t="shared" si="10"/>
        <v>38.912999999999997</v>
      </c>
      <c r="J51" s="88">
        <f t="shared" si="10"/>
        <v>69.961999999999989</v>
      </c>
      <c r="K51" s="88">
        <f t="shared" si="10"/>
        <v>25.335000000000001</v>
      </c>
      <c r="L51" s="88">
        <f t="shared" si="10"/>
        <v>81.881999999999991</v>
      </c>
      <c r="M51" s="88">
        <f t="shared" si="10"/>
        <v>93.078999999999994</v>
      </c>
      <c r="N51" s="88">
        <f t="shared" si="10"/>
        <v>13.027999999999999</v>
      </c>
      <c r="O51" s="88">
        <f t="shared" si="10"/>
        <v>10.760000000000002</v>
      </c>
      <c r="P51" s="88">
        <f t="shared" si="10"/>
        <v>10.780000000000001</v>
      </c>
      <c r="Q51" s="88">
        <f t="shared" si="10"/>
        <v>9.8890000000000011</v>
      </c>
      <c r="R51" s="88">
        <f t="shared" si="10"/>
        <v>64.830999999999989</v>
      </c>
      <c r="S51" s="88">
        <f t="shared" si="10"/>
        <v>49.134999999999998</v>
      </c>
      <c r="T51" s="88">
        <f t="shared" si="10"/>
        <v>46.650999999999996</v>
      </c>
      <c r="U51" s="88">
        <f t="shared" si="10"/>
        <v>37.948999999999998</v>
      </c>
      <c r="V51" s="88">
        <f t="shared" si="10"/>
        <v>46.231000000000002</v>
      </c>
      <c r="W51" s="88">
        <f t="shared" si="10"/>
        <v>46.523000000000003</v>
      </c>
      <c r="X51" s="88">
        <f t="shared" si="10"/>
        <v>45.113</v>
      </c>
      <c r="Y51" s="88">
        <f t="shared" si="10"/>
        <v>93.709000000000003</v>
      </c>
      <c r="Z51" s="89">
        <f t="shared" si="10"/>
        <v>0</v>
      </c>
      <c r="AA51" s="105">
        <f>SUM(B51:Z51)</f>
        <v>1215.547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</v>
      </c>
      <c r="C4" s="18">
        <v>54.4</v>
      </c>
      <c r="D4" s="18">
        <v>96</v>
      </c>
      <c r="E4" s="18">
        <v>100.6</v>
      </c>
      <c r="F4" s="18">
        <v>70.400000000000006</v>
      </c>
      <c r="G4" s="18">
        <v>-4.4000000000000004</v>
      </c>
      <c r="H4" s="18">
        <v>10.9</v>
      </c>
      <c r="I4" s="18">
        <v>1.7</v>
      </c>
      <c r="J4" s="18">
        <v>-49.8</v>
      </c>
      <c r="K4" s="18">
        <v>23</v>
      </c>
      <c r="L4" s="18">
        <v>-62.1</v>
      </c>
      <c r="M4" s="18">
        <v>-60.1</v>
      </c>
      <c r="N4" s="18"/>
      <c r="O4" s="18"/>
      <c r="P4" s="18"/>
      <c r="Q4" s="18"/>
      <c r="R4" s="18">
        <v>-64.8</v>
      </c>
      <c r="S4" s="18">
        <v>-48.8</v>
      </c>
      <c r="T4" s="18">
        <v>-46.7</v>
      </c>
      <c r="U4" s="18">
        <v>-11.9</v>
      </c>
      <c r="V4" s="18">
        <v>7</v>
      </c>
      <c r="W4" s="18">
        <v>-46.3</v>
      </c>
      <c r="X4" s="18">
        <v>-44.8</v>
      </c>
      <c r="Y4" s="18">
        <v>0.4</v>
      </c>
      <c r="Z4" s="19"/>
      <c r="AA4" s="112">
        <f>SUM(B4:Z4)</f>
        <v>-34.200000000000017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220.75</v>
      </c>
      <c r="C7" s="118">
        <v>217.51</v>
      </c>
      <c r="D7" s="118">
        <v>224</v>
      </c>
      <c r="E7" s="118">
        <v>216.07</v>
      </c>
      <c r="F7" s="118">
        <v>217</v>
      </c>
      <c r="G7" s="118">
        <v>214.14</v>
      </c>
      <c r="H7" s="118">
        <v>316.85000000000002</v>
      </c>
      <c r="I7" s="118">
        <v>329.89</v>
      </c>
      <c r="J7" s="118">
        <v>317</v>
      </c>
      <c r="K7" s="118">
        <v>240.44</v>
      </c>
      <c r="L7" s="118">
        <v>212.7</v>
      </c>
      <c r="M7" s="118">
        <v>188.55</v>
      </c>
      <c r="N7" s="118">
        <v>154.1</v>
      </c>
      <c r="O7" s="118">
        <v>136.88999999999999</v>
      </c>
      <c r="P7" s="118">
        <v>169.45</v>
      </c>
      <c r="Q7" s="118">
        <v>159.66</v>
      </c>
      <c r="R7" s="118">
        <v>176.01</v>
      </c>
      <c r="S7" s="118">
        <v>210</v>
      </c>
      <c r="T7" s="118">
        <v>236</v>
      </c>
      <c r="U7" s="118">
        <v>293</v>
      </c>
      <c r="V7" s="118">
        <v>315</v>
      </c>
      <c r="W7" s="118">
        <v>276.02999999999997</v>
      </c>
      <c r="X7" s="118">
        <v>262.39999999999998</v>
      </c>
      <c r="Y7" s="118">
        <v>229.16</v>
      </c>
      <c r="Z7" s="119"/>
      <c r="AA7" s="120">
        <f>IF(SUM(B7:Z7)&lt;&gt;0,AVERAGEIF(B7:Z7,"&lt;&gt;"""),"")</f>
        <v>230.52499999999995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4.4000000000000004</v>
      </c>
      <c r="H15" s="134"/>
      <c r="I15" s="134"/>
      <c r="J15" s="134">
        <v>49.8</v>
      </c>
      <c r="K15" s="134"/>
      <c r="L15" s="134">
        <v>62.1</v>
      </c>
      <c r="M15" s="134">
        <v>60.1</v>
      </c>
      <c r="N15" s="134"/>
      <c r="O15" s="134"/>
      <c r="P15" s="134"/>
      <c r="Q15" s="134"/>
      <c r="R15" s="134">
        <v>64.8</v>
      </c>
      <c r="S15" s="134">
        <v>48.8</v>
      </c>
      <c r="T15" s="134">
        <v>46.7</v>
      </c>
      <c r="U15" s="134">
        <v>11.9</v>
      </c>
      <c r="V15" s="134"/>
      <c r="W15" s="134">
        <v>46.3</v>
      </c>
      <c r="X15" s="134">
        <v>44.8</v>
      </c>
      <c r="Y15" s="134"/>
      <c r="Z15" s="132"/>
      <c r="AA15" s="133">
        <f t="shared" si="0"/>
        <v>439.7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4.4000000000000004</v>
      </c>
      <c r="H16" s="136">
        <f t="shared" si="1"/>
        <v>0</v>
      </c>
      <c r="I16" s="136">
        <f t="shared" si="1"/>
        <v>0</v>
      </c>
      <c r="J16" s="136">
        <f t="shared" si="1"/>
        <v>49.8</v>
      </c>
      <c r="K16" s="136">
        <f t="shared" si="1"/>
        <v>0</v>
      </c>
      <c r="L16" s="136">
        <f t="shared" si="1"/>
        <v>62.1</v>
      </c>
      <c r="M16" s="136">
        <f t="shared" si="1"/>
        <v>60.1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64.8</v>
      </c>
      <c r="S16" s="136">
        <f t="shared" si="1"/>
        <v>48.8</v>
      </c>
      <c r="T16" s="136">
        <f t="shared" si="1"/>
        <v>46.7</v>
      </c>
      <c r="U16" s="136">
        <f t="shared" si="1"/>
        <v>11.9</v>
      </c>
      <c r="V16" s="136">
        <f t="shared" si="1"/>
        <v>0</v>
      </c>
      <c r="W16" s="136">
        <f t="shared" si="1"/>
        <v>46.3</v>
      </c>
      <c r="X16" s="136">
        <f t="shared" si="1"/>
        <v>44.8</v>
      </c>
      <c r="Y16" s="136">
        <f t="shared" si="1"/>
        <v>0</v>
      </c>
      <c r="Z16" s="137" t="str">
        <f t="shared" si="1"/>
        <v/>
      </c>
      <c r="AA16" s="90">
        <f t="shared" si="0"/>
        <v>439.7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41.1</v>
      </c>
      <c r="C23" s="134">
        <v>54.4</v>
      </c>
      <c r="D23" s="134">
        <v>96</v>
      </c>
      <c r="E23" s="134">
        <v>100.6</v>
      </c>
      <c r="F23" s="134">
        <v>70.400000000000006</v>
      </c>
      <c r="G23" s="134"/>
      <c r="H23" s="134">
        <v>10.9</v>
      </c>
      <c r="I23" s="134">
        <v>1.7</v>
      </c>
      <c r="J23" s="134"/>
      <c r="K23" s="134">
        <v>23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7</v>
      </c>
      <c r="W23" s="134"/>
      <c r="X23" s="134"/>
      <c r="Y23" s="134">
        <v>0.4</v>
      </c>
      <c r="Z23" s="132"/>
      <c r="AA23" s="133">
        <f t="shared" si="2"/>
        <v>405.49999999999994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41.1</v>
      </c>
      <c r="C24" s="136">
        <f t="shared" si="3"/>
        <v>54.4</v>
      </c>
      <c r="D24" s="136">
        <f t="shared" si="3"/>
        <v>96</v>
      </c>
      <c r="E24" s="136">
        <f t="shared" si="3"/>
        <v>100.6</v>
      </c>
      <c r="F24" s="136">
        <f t="shared" si="3"/>
        <v>70.400000000000006</v>
      </c>
      <c r="G24" s="136">
        <f t="shared" si="3"/>
        <v>0</v>
      </c>
      <c r="H24" s="136">
        <f t="shared" si="3"/>
        <v>10.9</v>
      </c>
      <c r="I24" s="136">
        <f t="shared" si="3"/>
        <v>1.7</v>
      </c>
      <c r="J24" s="136">
        <f t="shared" si="3"/>
        <v>0</v>
      </c>
      <c r="K24" s="136">
        <f t="shared" si="3"/>
        <v>23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7</v>
      </c>
      <c r="W24" s="136">
        <f t="shared" si="3"/>
        <v>0</v>
      </c>
      <c r="X24" s="136">
        <f t="shared" si="3"/>
        <v>0</v>
      </c>
      <c r="Y24" s="136">
        <f t="shared" si="3"/>
        <v>0.4</v>
      </c>
      <c r="Z24" s="137" t="str">
        <f t="shared" si="3"/>
        <v/>
      </c>
      <c r="AA24" s="90">
        <f t="shared" si="2"/>
        <v>405.49999999999994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2022-04-07T20:22:32Z</dcterms:created>
  <dcterms:modified xsi:type="dcterms:W3CDTF">2022-04-07T20:22:33Z</dcterms:modified>
</cp:coreProperties>
</file>