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<sst xmlns="http://schemas.openxmlformats.org/spreadsheetml/2006/main" count="117" uniqueCount="53">
  <si>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06/04/2022 23:28:03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</si>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</sst>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40.131</c:v>
                </c:pt>
                <c:pt idx="22">
                  <c:v>45.676000000000002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8.8000000000000007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21.8</c:v>
                </c:pt>
                <c:pt idx="16">
                  <c:v>0</c:v>
                </c:pt>
                <c:pt idx="17">
                  <c:v>9.6</c:v>
                </c:pt>
                <c:pt idx="18">
                  <c:v>7.5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69.367999999999995</c:v>
                </c:pt>
                <c:pt idx="1">
                  <c:v>23.192999999999998</c:v>
                </c:pt>
                <c:pt idx="2">
                  <c:v>38.041000000000004</c:v>
                </c:pt>
                <c:pt idx="3">
                  <c:v>35.706999999999994</c:v>
                </c:pt>
                <c:pt idx="4">
                  <c:v>32.173999999999999</c:v>
                </c:pt>
                <c:pt idx="5">
                  <c:v>34.518999999999998</c:v>
                </c:pt>
                <c:pt idx="6">
                  <c:v>37.143000000000001</c:v>
                </c:pt>
                <c:pt idx="7">
                  <c:v>39.210000000000008</c:v>
                </c:pt>
                <c:pt idx="8">
                  <c:v>62.141999999999996</c:v>
                </c:pt>
                <c:pt idx="9">
                  <c:v>15.678000000000001</c:v>
                </c:pt>
                <c:pt idx="10">
                  <c:v>7.1989999999999998</c:v>
                </c:pt>
                <c:pt idx="11">
                  <c:v>21.992999999999999</c:v>
                </c:pt>
                <c:pt idx="12">
                  <c:v>56.878999999999998</c:v>
                </c:pt>
                <c:pt idx="13">
                  <c:v>60.530999999999999</c:v>
                </c:pt>
                <c:pt idx="14">
                  <c:v>18.186</c:v>
                </c:pt>
                <c:pt idx="15">
                  <c:v>0.17299999999999999</c:v>
                </c:pt>
                <c:pt idx="16">
                  <c:v>49.516000000000005</c:v>
                </c:pt>
                <c:pt idx="17">
                  <c:v>6.3310000000000004</c:v>
                </c:pt>
                <c:pt idx="19">
                  <c:v>70.152999999999992</c:v>
                </c:pt>
                <c:pt idx="20">
                  <c:v>68.515000000000001</c:v>
                </c:pt>
                <c:pt idx="21">
                  <c:v>43.521000000000001</c:v>
                </c:pt>
                <c:pt idx="22">
                  <c:v>40.22</c:v>
                </c:pt>
                <c:pt idx="23">
                  <c:v>22.53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170568"/>
        <c:axId val="423170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72.399999999999991</c:v>
                </c:pt>
                <c:pt idx="1">
                  <c:v>25.712</c:v>
                </c:pt>
                <c:pt idx="2">
                  <c:v>40.167999999999999</c:v>
                </c:pt>
                <c:pt idx="3">
                  <c:v>37.436999999999998</c:v>
                </c:pt>
                <c:pt idx="4">
                  <c:v>33.808999999999997</c:v>
                </c:pt>
                <c:pt idx="5">
                  <c:v>58.463999999999992</c:v>
                </c:pt>
                <c:pt idx="6">
                  <c:v>119.19</c:v>
                </c:pt>
                <c:pt idx="7">
                  <c:v>68.464000000000013</c:v>
                </c:pt>
                <c:pt idx="8">
                  <c:v>99.5</c:v>
                </c:pt>
                <c:pt idx="9">
                  <c:v>63.245000000000005</c:v>
                </c:pt>
                <c:pt idx="10">
                  <c:v>63.972000000000008</c:v>
                </c:pt>
                <c:pt idx="11">
                  <c:v>61.021999999999998</c:v>
                </c:pt>
                <c:pt idx="12">
                  <c:v>63.3</c:v>
                </c:pt>
                <c:pt idx="13">
                  <c:v>67.393000000000001</c:v>
                </c:pt>
                <c:pt idx="14">
                  <c:v>27.494</c:v>
                </c:pt>
                <c:pt idx="15">
                  <c:v>28.763999999999996</c:v>
                </c:pt>
                <c:pt idx="16">
                  <c:v>53.099999999999994</c:v>
                </c:pt>
                <c:pt idx="17">
                  <c:v>18.984000000000002</c:v>
                </c:pt>
                <c:pt idx="18">
                  <c:v>12.132</c:v>
                </c:pt>
                <c:pt idx="19">
                  <c:v>76.3</c:v>
                </c:pt>
                <c:pt idx="20">
                  <c:v>73.899999999999991</c:v>
                </c:pt>
                <c:pt idx="21">
                  <c:v>51.086999999999996</c:v>
                </c:pt>
                <c:pt idx="22">
                  <c:v>95.6</c:v>
                </c:pt>
                <c:pt idx="23">
                  <c:v>31.64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70568"/>
        <c:axId val="423170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295.38</c:v>
                </c:pt>
                <c:pt idx="1">
                  <c:v>241.32</c:v>
                </c:pt>
                <c:pt idx="2">
                  <c:v>238.19</c:v>
                </c:pt>
                <c:pt idx="3">
                  <c:v>237.35</c:v>
                </c:pt>
                <c:pt idx="4">
                  <c:v>230.68</c:v>
                </c:pt>
                <c:pt idx="5">
                  <c:v>239.97</c:v>
                </c:pt>
                <c:pt idx="6">
                  <c:v>269</c:v>
                </c:pt>
                <c:pt idx="7">
                  <c:v>290</c:v>
                </c:pt>
                <c:pt idx="8">
                  <c:v>336</c:v>
                </c:pt>
                <c:pt idx="9">
                  <c:v>271.3</c:v>
                </c:pt>
                <c:pt idx="10">
                  <c:v>217.16</c:v>
                </c:pt>
                <c:pt idx="11">
                  <c:v>226</c:v>
                </c:pt>
                <c:pt idx="12">
                  <c:v>225.07</c:v>
                </c:pt>
                <c:pt idx="13">
                  <c:v>197.7</c:v>
                </c:pt>
                <c:pt idx="14">
                  <c:v>162.1</c:v>
                </c:pt>
                <c:pt idx="15">
                  <c:v>164.2</c:v>
                </c:pt>
                <c:pt idx="16">
                  <c:v>169.2</c:v>
                </c:pt>
                <c:pt idx="17">
                  <c:v>220.16</c:v>
                </c:pt>
                <c:pt idx="18">
                  <c:v>234.04</c:v>
                </c:pt>
                <c:pt idx="19">
                  <c:v>322.5</c:v>
                </c:pt>
                <c:pt idx="20">
                  <c:v>322.5</c:v>
                </c:pt>
                <c:pt idx="21">
                  <c:v>281.75</c:v>
                </c:pt>
                <c:pt idx="22">
                  <c:v>256.45999999999998</c:v>
                </c:pt>
                <c:pt idx="23">
                  <c:v>220.16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71744"/>
        <c:axId val="423171352"/>
      </c:lineChart>
      <c:catAx>
        <c:axId val="423170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70960"/>
        <c:crosses val="autoZero"/>
        <c:auto val="1"/>
        <c:lblAlgn val="ctr"/>
        <c:lblOffset val="100"/>
        <c:noMultiLvlLbl val="0"/>
      </c:catAx>
      <c:valAx>
        <c:axId val="42317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70568"/>
        <c:crosses val="autoZero"/>
        <c:crossBetween val="between"/>
      </c:valAx>
      <c:valAx>
        <c:axId val="423171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71744"/>
        <c:crosses val="max"/>
        <c:crossBetween val="between"/>
      </c:valAx>
      <c:catAx>
        <c:axId val="423171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171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72.397999999999996</v>
      </c>
      <c r="C4" s="18">
        <v>25.715</v>
      </c>
      <c r="D4" s="18">
        <v>40.152000000000008</v>
      </c>
      <c r="E4" s="18">
        <v>37.47699999999999</v>
      </c>
      <c r="F4" s="18">
        <v>33.774000000000001</v>
      </c>
      <c r="G4" s="18">
        <v>58.489000000000004</v>
      </c>
      <c r="H4" s="18">
        <v>119.23299999999999</v>
      </c>
      <c r="I4" s="18">
        <v>68.434000000000012</v>
      </c>
      <c r="J4" s="18">
        <v>99.490000000000009</v>
      </c>
      <c r="K4" s="18">
        <v>63.22</v>
      </c>
      <c r="L4" s="18">
        <v>63.980999999999995</v>
      </c>
      <c r="M4" s="18">
        <v>61.009</v>
      </c>
      <c r="N4" s="18">
        <v>63.258999999999986</v>
      </c>
      <c r="O4" s="18">
        <v>67.418999999999997</v>
      </c>
      <c r="P4" s="18">
        <v>27.499000000000002</v>
      </c>
      <c r="Q4" s="18">
        <v>28.732999999999997</v>
      </c>
      <c r="R4" s="18">
        <v>53.142000000000003</v>
      </c>
      <c r="S4" s="18">
        <v>18.977</v>
      </c>
      <c r="T4" s="18">
        <v>12.156000000000002</v>
      </c>
      <c r="U4" s="18">
        <v>76.325999999999993</v>
      </c>
      <c r="V4" s="18">
        <v>73.933000000000007</v>
      </c>
      <c r="W4" s="18">
        <v>51.119</v>
      </c>
      <c r="X4" s="18">
        <v>95.60499999999999</v>
      </c>
      <c r="Y4" s="18">
        <v>31.606000000000002</v>
      </c>
      <c r="Z4" s="19"/>
      <c r="AA4" s="20">
        <f>SUM(B4:Z4)</f>
        <v>1343.146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295.38</v>
      </c>
      <c r="C7" s="28">
        <v>241.32</v>
      </c>
      <c r="D7" s="28">
        <v>238.19</v>
      </c>
      <c r="E7" s="28">
        <v>237.35</v>
      </c>
      <c r="F7" s="28">
        <v>230.68</v>
      </c>
      <c r="G7" s="28">
        <v>239.97</v>
      </c>
      <c r="H7" s="28">
        <v>269</v>
      </c>
      <c r="I7" s="28">
        <v>290</v>
      </c>
      <c r="J7" s="28">
        <v>336</v>
      </c>
      <c r="K7" s="28">
        <v>271.3</v>
      </c>
      <c r="L7" s="28">
        <v>217.16</v>
      </c>
      <c r="M7" s="28">
        <v>226</v>
      </c>
      <c r="N7" s="28">
        <v>225.07</v>
      </c>
      <c r="O7" s="28">
        <v>197.7</v>
      </c>
      <c r="P7" s="28">
        <v>162.1</v>
      </c>
      <c r="Q7" s="28">
        <v>164.2</v>
      </c>
      <c r="R7" s="28">
        <v>169.2</v>
      </c>
      <c r="S7" s="28">
        <v>220.16</v>
      </c>
      <c r="T7" s="28">
        <v>234.04</v>
      </c>
      <c r="U7" s="28">
        <v>322.5</v>
      </c>
      <c r="V7" s="28">
        <v>322.5</v>
      </c>
      <c r="W7" s="28">
        <v>281.75</v>
      </c>
      <c r="X7" s="28">
        <v>256.45999999999998</v>
      </c>
      <c r="Y7" s="28">
        <v>220.16</v>
      </c>
      <c r="Z7" s="29"/>
      <c r="AA7" s="30">
        <f>IF(SUM(B7:Z7)&lt;&gt;0,AVERAGEIF(B7:Z7,"&lt;&gt;"""),"")</f>
        <v>244.50791666666666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40.131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45.676000000000002</v>
      </c>
      <c r="Y12" s="52"/>
      <c r="Z12" s="53"/>
      <c r="AA12" s="54">
        <f t="shared" si="0"/>
        <v>85.807000000000002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69.367999999999995</v>
      </c>
      <c r="C14" s="57">
        <v>23.192999999999998</v>
      </c>
      <c r="D14" s="57">
        <v>38.041000000000004</v>
      </c>
      <c r="E14" s="57">
        <v>35.706999999999994</v>
      </c>
      <c r="F14" s="57">
        <v>32.173999999999999</v>
      </c>
      <c r="G14" s="57">
        <v>34.518999999999998</v>
      </c>
      <c r="H14" s="57">
        <v>37.143000000000001</v>
      </c>
      <c r="I14" s="57">
        <v>39.210000000000008</v>
      </c>
      <c r="J14" s="57">
        <v>62.141999999999996</v>
      </c>
      <c r="K14" s="57">
        <v>15.678000000000001</v>
      </c>
      <c r="L14" s="57">
        <v>7.1989999999999998</v>
      </c>
      <c r="M14" s="57">
        <v>21.992999999999999</v>
      </c>
      <c r="N14" s="57">
        <v>56.878999999999998</v>
      </c>
      <c r="O14" s="57">
        <v>60.530999999999999</v>
      </c>
      <c r="P14" s="57">
        <v>18.186</v>
      </c>
      <c r="Q14" s="57">
        <v>0.17299999999999999</v>
      </c>
      <c r="R14" s="57">
        <v>49.516000000000005</v>
      </c>
      <c r="S14" s="57">
        <v>6.3310000000000004</v>
      </c>
      <c r="T14" s="57"/>
      <c r="U14" s="57">
        <v>70.152999999999992</v>
      </c>
      <c r="V14" s="57">
        <v>68.515000000000001</v>
      </c>
      <c r="W14" s="57">
        <v>43.521000000000001</v>
      </c>
      <c r="X14" s="57">
        <v>40.22</v>
      </c>
      <c r="Y14" s="57">
        <v>22.53</v>
      </c>
      <c r="Z14" s="58"/>
      <c r="AA14" s="59">
        <f t="shared" si="0"/>
        <v>852.92200000000003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69.367999999999995</v>
      </c>
      <c r="C16" s="62">
        <f t="shared" ref="C16:Z16" si="1">IF(LEN(C$2)&gt;0,SUM(C10:C15),"")</f>
        <v>23.192999999999998</v>
      </c>
      <c r="D16" s="62">
        <f t="shared" si="1"/>
        <v>38.041000000000004</v>
      </c>
      <c r="E16" s="62">
        <f t="shared" si="1"/>
        <v>35.706999999999994</v>
      </c>
      <c r="F16" s="62">
        <f t="shared" si="1"/>
        <v>32.173999999999999</v>
      </c>
      <c r="G16" s="62">
        <f t="shared" si="1"/>
        <v>34.518999999999998</v>
      </c>
      <c r="H16" s="62">
        <f t="shared" si="1"/>
        <v>77.274000000000001</v>
      </c>
      <c r="I16" s="62">
        <f t="shared" si="1"/>
        <v>39.210000000000008</v>
      </c>
      <c r="J16" s="62">
        <f t="shared" si="1"/>
        <v>62.141999999999996</v>
      </c>
      <c r="K16" s="62">
        <f t="shared" si="1"/>
        <v>15.678000000000001</v>
      </c>
      <c r="L16" s="62">
        <f t="shared" si="1"/>
        <v>7.1989999999999998</v>
      </c>
      <c r="M16" s="62">
        <f t="shared" si="1"/>
        <v>21.992999999999999</v>
      </c>
      <c r="N16" s="62">
        <f t="shared" si="1"/>
        <v>56.878999999999998</v>
      </c>
      <c r="O16" s="62">
        <f t="shared" si="1"/>
        <v>60.530999999999999</v>
      </c>
      <c r="P16" s="62">
        <f t="shared" si="1"/>
        <v>18.186</v>
      </c>
      <c r="Q16" s="62">
        <f t="shared" si="1"/>
        <v>0.17299999999999999</v>
      </c>
      <c r="R16" s="62">
        <f t="shared" si="1"/>
        <v>49.516000000000005</v>
      </c>
      <c r="S16" s="62">
        <f t="shared" si="1"/>
        <v>6.3310000000000004</v>
      </c>
      <c r="T16" s="62">
        <f t="shared" si="1"/>
        <v>0</v>
      </c>
      <c r="U16" s="62">
        <f t="shared" si="1"/>
        <v>70.152999999999992</v>
      </c>
      <c r="V16" s="62">
        <f t="shared" si="1"/>
        <v>68.515000000000001</v>
      </c>
      <c r="W16" s="62">
        <f t="shared" si="1"/>
        <v>43.521000000000001</v>
      </c>
      <c r="X16" s="62">
        <f t="shared" si="1"/>
        <v>85.896000000000001</v>
      </c>
      <c r="Y16" s="62">
        <f t="shared" si="1"/>
        <v>22.53</v>
      </c>
      <c r="Z16" s="63" t="str">
        <f t="shared" si="1"/>
        <v/>
      </c>
      <c r="AA16" s="64">
        <f>SUM(AA10:AA15)</f>
        <v>938.72900000000004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3.0300000000000002</v>
      </c>
      <c r="C21" s="81">
        <v>2.5220000000000002</v>
      </c>
      <c r="D21" s="81">
        <v>2.1109999999999998</v>
      </c>
      <c r="E21" s="81">
        <v>1.77</v>
      </c>
      <c r="F21" s="81">
        <v>1.6</v>
      </c>
      <c r="G21" s="81">
        <v>23.97</v>
      </c>
      <c r="H21" s="81">
        <v>41.958999999999996</v>
      </c>
      <c r="I21" s="81">
        <v>29.224</v>
      </c>
      <c r="J21" s="81">
        <v>37.347999999999999</v>
      </c>
      <c r="K21" s="81">
        <v>47.542000000000002</v>
      </c>
      <c r="L21" s="81">
        <v>47.981999999999992</v>
      </c>
      <c r="M21" s="81">
        <v>39.015999999999998</v>
      </c>
      <c r="N21" s="81">
        <v>6.3800000000000008</v>
      </c>
      <c r="O21" s="81">
        <v>6.8879999999999999</v>
      </c>
      <c r="P21" s="81">
        <v>9.3130000000000006</v>
      </c>
      <c r="Q21" s="81">
        <v>6.76</v>
      </c>
      <c r="R21" s="81">
        <v>3.6259999999999999</v>
      </c>
      <c r="S21" s="81">
        <v>3.0459999999999998</v>
      </c>
      <c r="T21" s="81">
        <v>4.6560000000000006</v>
      </c>
      <c r="U21" s="81">
        <v>6.173</v>
      </c>
      <c r="V21" s="81">
        <v>5.4179999999999993</v>
      </c>
      <c r="W21" s="81">
        <v>7.5979999999999999</v>
      </c>
      <c r="X21" s="81">
        <v>9.7089999999999996</v>
      </c>
      <c r="Y21" s="81">
        <v>9.0760000000000005</v>
      </c>
      <c r="Z21" s="78"/>
      <c r="AA21" s="79">
        <f t="shared" si="2"/>
        <v>356.71699999999998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3.0300000000000002</v>
      </c>
      <c r="C25" s="88">
        <f t="shared" ref="C25:Z25" si="3">IF(LEN(C$2)&gt;0,SUM(C19:C24),"")</f>
        <v>2.5220000000000002</v>
      </c>
      <c r="D25" s="88">
        <f t="shared" si="3"/>
        <v>2.1109999999999998</v>
      </c>
      <c r="E25" s="88">
        <f t="shared" si="3"/>
        <v>1.77</v>
      </c>
      <c r="F25" s="88">
        <f t="shared" si="3"/>
        <v>1.6</v>
      </c>
      <c r="G25" s="88">
        <f t="shared" si="3"/>
        <v>23.97</v>
      </c>
      <c r="H25" s="88">
        <f t="shared" si="3"/>
        <v>41.958999999999996</v>
      </c>
      <c r="I25" s="88">
        <f t="shared" si="3"/>
        <v>29.224</v>
      </c>
      <c r="J25" s="88">
        <f t="shared" si="3"/>
        <v>37.347999999999999</v>
      </c>
      <c r="K25" s="88">
        <f t="shared" si="3"/>
        <v>47.542000000000002</v>
      </c>
      <c r="L25" s="88">
        <f t="shared" si="3"/>
        <v>47.981999999999992</v>
      </c>
      <c r="M25" s="88">
        <f t="shared" si="3"/>
        <v>39.015999999999998</v>
      </c>
      <c r="N25" s="88">
        <f t="shared" si="3"/>
        <v>6.3800000000000008</v>
      </c>
      <c r="O25" s="88">
        <f t="shared" si="3"/>
        <v>6.8879999999999999</v>
      </c>
      <c r="P25" s="88">
        <f t="shared" si="3"/>
        <v>9.3130000000000006</v>
      </c>
      <c r="Q25" s="88">
        <f t="shared" si="3"/>
        <v>6.76</v>
      </c>
      <c r="R25" s="88">
        <f t="shared" si="3"/>
        <v>3.6259999999999999</v>
      </c>
      <c r="S25" s="88">
        <f t="shared" si="3"/>
        <v>3.0459999999999998</v>
      </c>
      <c r="T25" s="88">
        <f t="shared" si="3"/>
        <v>4.6560000000000006</v>
      </c>
      <c r="U25" s="88">
        <f t="shared" si="3"/>
        <v>6.173</v>
      </c>
      <c r="V25" s="88">
        <f t="shared" si="3"/>
        <v>5.4179999999999993</v>
      </c>
      <c r="W25" s="88">
        <f t="shared" si="3"/>
        <v>7.5979999999999999</v>
      </c>
      <c r="X25" s="88">
        <f t="shared" si="3"/>
        <v>9.7089999999999996</v>
      </c>
      <c r="Y25" s="88">
        <f t="shared" si="3"/>
        <v>9.0760000000000005</v>
      </c>
      <c r="Z25" s="89" t="str">
        <f t="shared" si="3"/>
        <v/>
      </c>
      <c r="AA25" s="90">
        <f>SUM(AA19:AA24)</f>
        <v>356.71699999999998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72.397999999999996</v>
      </c>
      <c r="C29" s="77">
        <v>25.715</v>
      </c>
      <c r="D29" s="77">
        <v>40.152000000000001</v>
      </c>
      <c r="E29" s="77">
        <v>37.476999999999997</v>
      </c>
      <c r="F29" s="77">
        <v>33.774000000000001</v>
      </c>
      <c r="G29" s="77">
        <v>58.488999999999997</v>
      </c>
      <c r="H29" s="77">
        <v>119.233</v>
      </c>
      <c r="I29" s="77">
        <v>68.433999999999997</v>
      </c>
      <c r="J29" s="77">
        <v>99.49</v>
      </c>
      <c r="K29" s="77">
        <v>63.22</v>
      </c>
      <c r="L29" s="77">
        <v>55.180999999999997</v>
      </c>
      <c r="M29" s="77">
        <v>61.009</v>
      </c>
      <c r="N29" s="77">
        <v>63.259</v>
      </c>
      <c r="O29" s="77">
        <v>67.418999999999997</v>
      </c>
      <c r="P29" s="77">
        <v>27.498999999999999</v>
      </c>
      <c r="Q29" s="77">
        <v>6.9329999999999998</v>
      </c>
      <c r="R29" s="77">
        <v>53.142000000000003</v>
      </c>
      <c r="S29" s="77">
        <v>9.3770000000000007</v>
      </c>
      <c r="T29" s="77">
        <v>4.6559999999999997</v>
      </c>
      <c r="U29" s="77">
        <v>76.325999999999993</v>
      </c>
      <c r="V29" s="77">
        <v>73.933000000000007</v>
      </c>
      <c r="W29" s="77">
        <v>51.119</v>
      </c>
      <c r="X29" s="77">
        <v>95.605000000000004</v>
      </c>
      <c r="Y29" s="77">
        <v>31.606000000000002</v>
      </c>
      <c r="Z29" s="78"/>
      <c r="AA29" s="79">
        <f>SUM(B29:Z29)</f>
        <v>1295.4459999999999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72.397999999999996</v>
      </c>
      <c r="C31" s="62">
        <f t="shared" ref="C31:Z31" si="4">IF(LEN(C$2)&gt;0,SUM(C28:C30),"")</f>
        <v>25.715</v>
      </c>
      <c r="D31" s="62">
        <f t="shared" si="4"/>
        <v>40.152000000000001</v>
      </c>
      <c r="E31" s="62">
        <f t="shared" si="4"/>
        <v>37.476999999999997</v>
      </c>
      <c r="F31" s="62">
        <f t="shared" si="4"/>
        <v>33.774000000000001</v>
      </c>
      <c r="G31" s="62">
        <f t="shared" si="4"/>
        <v>58.488999999999997</v>
      </c>
      <c r="H31" s="62">
        <f t="shared" si="4"/>
        <v>119.233</v>
      </c>
      <c r="I31" s="62">
        <f t="shared" si="4"/>
        <v>68.433999999999997</v>
      </c>
      <c r="J31" s="62">
        <f t="shared" si="4"/>
        <v>99.49</v>
      </c>
      <c r="K31" s="62">
        <f t="shared" si="4"/>
        <v>63.22</v>
      </c>
      <c r="L31" s="62">
        <f t="shared" si="4"/>
        <v>55.180999999999997</v>
      </c>
      <c r="M31" s="62">
        <f t="shared" si="4"/>
        <v>61.009</v>
      </c>
      <c r="N31" s="62">
        <f t="shared" si="4"/>
        <v>63.259</v>
      </c>
      <c r="O31" s="62">
        <f t="shared" si="4"/>
        <v>67.418999999999997</v>
      </c>
      <c r="P31" s="62">
        <f t="shared" si="4"/>
        <v>27.498999999999999</v>
      </c>
      <c r="Q31" s="62">
        <f t="shared" si="4"/>
        <v>6.9329999999999998</v>
      </c>
      <c r="R31" s="62">
        <f t="shared" si="4"/>
        <v>53.142000000000003</v>
      </c>
      <c r="S31" s="62">
        <f t="shared" si="4"/>
        <v>9.3770000000000007</v>
      </c>
      <c r="T31" s="62">
        <f t="shared" si="4"/>
        <v>4.6559999999999997</v>
      </c>
      <c r="U31" s="62">
        <f t="shared" si="4"/>
        <v>76.325999999999993</v>
      </c>
      <c r="V31" s="62">
        <f t="shared" si="4"/>
        <v>73.933000000000007</v>
      </c>
      <c r="W31" s="62">
        <f t="shared" si="4"/>
        <v>51.119</v>
      </c>
      <c r="X31" s="62">
        <f t="shared" si="4"/>
        <v>95.605000000000004</v>
      </c>
      <c r="Y31" s="62">
        <f t="shared" si="4"/>
        <v>31.606000000000002</v>
      </c>
      <c r="Z31" s="63" t="str">
        <f t="shared" si="4"/>
        <v/>
      </c>
      <c r="AA31" s="64">
        <f>SUM(AA28:AA30)</f>
        <v>1295.4459999999999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8.8000000000000007</v>
      </c>
      <c r="M38" s="99"/>
      <c r="N38" s="99"/>
      <c r="O38" s="99"/>
      <c r="P38" s="99"/>
      <c r="Q38" s="99">
        <v>21.8</v>
      </c>
      <c r="R38" s="99"/>
      <c r="S38" s="99">
        <v>9.6</v>
      </c>
      <c r="T38" s="99">
        <v>7.5</v>
      </c>
      <c r="U38" s="99"/>
      <c r="V38" s="99"/>
      <c r="W38" s="99"/>
      <c r="X38" s="99"/>
      <c r="Y38" s="99"/>
      <c r="Z38" s="100"/>
      <c r="AA38" s="79">
        <f t="shared" si="5"/>
        <v>47.7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8.8000000000000007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21.8</v>
      </c>
      <c r="R39" s="88">
        <f t="shared" si="6"/>
        <v>0</v>
      </c>
      <c r="S39" s="88">
        <f t="shared" si="6"/>
        <v>9.6</v>
      </c>
      <c r="T39" s="88">
        <f t="shared" si="6"/>
        <v>7.5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8.8000000000000007</v>
      </c>
      <c r="M46" s="99"/>
      <c r="N46" s="99"/>
      <c r="O46" s="99"/>
      <c r="P46" s="99"/>
      <c r="Q46" s="99">
        <v>21.8</v>
      </c>
      <c r="R46" s="99"/>
      <c r="S46" s="99">
        <v>9.6</v>
      </c>
      <c r="T46" s="99">
        <v>7.5</v>
      </c>
      <c r="U46" s="99"/>
      <c r="V46" s="99"/>
      <c r="W46" s="99"/>
      <c r="X46" s="99"/>
      <c r="Y46" s="99"/>
      <c r="Z46" s="100"/>
      <c r="AA46" s="79">
        <f t="shared" si="7"/>
        <v>47.7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8.8000000000000007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21.8</v>
      </c>
      <c r="R48" s="88">
        <f t="shared" si="8"/>
        <v>0</v>
      </c>
      <c r="S48" s="88">
        <f t="shared" si="8"/>
        <v>9.6</v>
      </c>
      <c r="T48" s="88">
        <f t="shared" si="8"/>
        <v>7.5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72.397999999999996</v>
      </c>
      <c r="C51" s="88">
        <f t="shared" si="10"/>
        <v>25.714999999999996</v>
      </c>
      <c r="D51" s="88">
        <f t="shared" si="10"/>
        <v>40.152000000000001</v>
      </c>
      <c r="E51" s="88">
        <f t="shared" si="10"/>
        <v>37.476999999999997</v>
      </c>
      <c r="F51" s="88">
        <f t="shared" si="10"/>
        <v>33.774000000000001</v>
      </c>
      <c r="G51" s="88">
        <f t="shared" si="10"/>
        <v>58.488999999999997</v>
      </c>
      <c r="H51" s="88">
        <f t="shared" si="10"/>
        <v>119.233</v>
      </c>
      <c r="I51" s="88">
        <f t="shared" si="10"/>
        <v>68.434000000000012</v>
      </c>
      <c r="J51" s="88">
        <f t="shared" si="10"/>
        <v>99.49</v>
      </c>
      <c r="K51" s="88">
        <f t="shared" si="10"/>
        <v>63.22</v>
      </c>
      <c r="L51" s="88">
        <f t="shared" si="10"/>
        <v>63.980999999999995</v>
      </c>
      <c r="M51" s="88">
        <f t="shared" si="10"/>
        <v>61.009</v>
      </c>
      <c r="N51" s="88">
        <f t="shared" si="10"/>
        <v>63.259</v>
      </c>
      <c r="O51" s="88">
        <f t="shared" si="10"/>
        <v>67.418999999999997</v>
      </c>
      <c r="P51" s="88">
        <f t="shared" si="10"/>
        <v>27.499000000000002</v>
      </c>
      <c r="Q51" s="88">
        <f t="shared" si="10"/>
        <v>28.733000000000001</v>
      </c>
      <c r="R51" s="88">
        <f t="shared" si="10"/>
        <v>53.142000000000003</v>
      </c>
      <c r="S51" s="88">
        <f t="shared" si="10"/>
        <v>18.977</v>
      </c>
      <c r="T51" s="88">
        <f t="shared" si="10"/>
        <v>12.156000000000001</v>
      </c>
      <c r="U51" s="88">
        <f t="shared" si="10"/>
        <v>76.325999999999993</v>
      </c>
      <c r="V51" s="88">
        <f t="shared" si="10"/>
        <v>73.932999999999993</v>
      </c>
      <c r="W51" s="88">
        <f t="shared" si="10"/>
        <v>51.119</v>
      </c>
      <c r="X51" s="88">
        <f t="shared" si="10"/>
        <v>95.605000000000004</v>
      </c>
      <c r="Y51" s="88">
        <f t="shared" si="10"/>
        <v>31.606000000000002</v>
      </c>
      <c r="Z51" s="89" t="str">
        <f t="shared" si="10"/>
        <v/>
      </c>
      <c r="AA51" s="105">
        <f>SUM(B51:Z51)</f>
        <v>1343.146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72.399999999999991</v>
      </c>
      <c r="C4" s="18">
        <v>25.712</v>
      </c>
      <c r="D4" s="18">
        <v>40.167999999999999</v>
      </c>
      <c r="E4" s="18">
        <v>37.436999999999998</v>
      </c>
      <c r="F4" s="18">
        <v>33.808999999999997</v>
      </c>
      <c r="G4" s="18">
        <v>58.463999999999992</v>
      </c>
      <c r="H4" s="18">
        <v>119.19</v>
      </c>
      <c r="I4" s="18">
        <v>68.464000000000013</v>
      </c>
      <c r="J4" s="18">
        <v>99.5</v>
      </c>
      <c r="K4" s="18">
        <v>63.245000000000005</v>
      </c>
      <c r="L4" s="18">
        <v>63.972000000000008</v>
      </c>
      <c r="M4" s="18">
        <v>61.021999999999998</v>
      </c>
      <c r="N4" s="18">
        <v>63.3</v>
      </c>
      <c r="O4" s="18">
        <v>67.393000000000001</v>
      </c>
      <c r="P4" s="18">
        <v>27.494</v>
      </c>
      <c r="Q4" s="18">
        <v>28.763999999999996</v>
      </c>
      <c r="R4" s="18">
        <v>53.099999999999994</v>
      </c>
      <c r="S4" s="18">
        <v>18.984000000000002</v>
      </c>
      <c r="T4" s="18">
        <v>12.132</v>
      </c>
      <c r="U4" s="18">
        <v>76.3</v>
      </c>
      <c r="V4" s="18">
        <v>73.899999999999991</v>
      </c>
      <c r="W4" s="18">
        <v>51.086999999999996</v>
      </c>
      <c r="X4" s="18">
        <v>95.6</v>
      </c>
      <c r="Y4" s="18">
        <v>31.64</v>
      </c>
      <c r="Z4" s="19"/>
      <c r="AA4" s="20">
        <f>SUM(B4:Z4)</f>
        <v>1343.0770000000002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295.38</v>
      </c>
      <c r="C7" s="28">
        <v>241.32</v>
      </c>
      <c r="D7" s="28">
        <v>238.19</v>
      </c>
      <c r="E7" s="28">
        <v>237.35</v>
      </c>
      <c r="F7" s="28">
        <v>230.68</v>
      </c>
      <c r="G7" s="28">
        <v>239.97</v>
      </c>
      <c r="H7" s="28">
        <v>269</v>
      </c>
      <c r="I7" s="28">
        <v>290</v>
      </c>
      <c r="J7" s="28">
        <v>336</v>
      </c>
      <c r="K7" s="28">
        <v>271.3</v>
      </c>
      <c r="L7" s="28">
        <v>217.16</v>
      </c>
      <c r="M7" s="28">
        <v>226</v>
      </c>
      <c r="N7" s="28">
        <v>225.07</v>
      </c>
      <c r="O7" s="28">
        <v>197.7</v>
      </c>
      <c r="P7" s="28">
        <v>162.1</v>
      </c>
      <c r="Q7" s="28">
        <v>164.2</v>
      </c>
      <c r="R7" s="28">
        <v>169.2</v>
      </c>
      <c r="S7" s="28">
        <v>220.16</v>
      </c>
      <c r="T7" s="28">
        <v>234.04</v>
      </c>
      <c r="U7" s="28">
        <v>322.5</v>
      </c>
      <c r="V7" s="28">
        <v>322.5</v>
      </c>
      <c r="W7" s="28">
        <v>281.75</v>
      </c>
      <c r="X7" s="28">
        <v>256.45999999999998</v>
      </c>
      <c r="Y7" s="28">
        <v>220.16</v>
      </c>
      <c r="Z7" s="29"/>
      <c r="AA7" s="30">
        <f>IF(SUM(B7:Z7)&lt;&gt;0,AVERAGEIF(B7:Z7,"&lt;&gt;"""),"")</f>
        <v>244.50791666666666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3.5</v>
      </c>
      <c r="D14" s="57">
        <v>10.6</v>
      </c>
      <c r="E14" s="57">
        <v>1.76</v>
      </c>
      <c r="F14" s="57"/>
      <c r="G14" s="57"/>
      <c r="H14" s="57">
        <v>0.02</v>
      </c>
      <c r="I14" s="57">
        <v>0.01</v>
      </c>
      <c r="J14" s="57"/>
      <c r="K14" s="57">
        <v>2.8959999999999999</v>
      </c>
      <c r="L14" s="57">
        <v>60.823999999999998</v>
      </c>
      <c r="M14" s="57"/>
      <c r="N14" s="57"/>
      <c r="O14" s="57"/>
      <c r="P14" s="57">
        <v>0.106</v>
      </c>
      <c r="Q14" s="57">
        <v>22.176999999999996</v>
      </c>
      <c r="R14" s="57"/>
      <c r="S14" s="57">
        <v>18.184000000000001</v>
      </c>
      <c r="T14" s="57">
        <v>11.332000000000001</v>
      </c>
      <c r="U14" s="57"/>
      <c r="V14" s="57"/>
      <c r="W14" s="57"/>
      <c r="X14" s="57"/>
      <c r="Y14" s="57">
        <v>10.14</v>
      </c>
      <c r="Z14" s="58"/>
      <c r="AA14" s="59">
        <f t="shared" si="0"/>
        <v>141.54899999999998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3.5</v>
      </c>
      <c r="D16" s="62">
        <f t="shared" si="1"/>
        <v>10.6</v>
      </c>
      <c r="E16" s="62">
        <f t="shared" si="1"/>
        <v>1.76</v>
      </c>
      <c r="F16" s="62">
        <f t="shared" si="1"/>
        <v>0</v>
      </c>
      <c r="G16" s="62">
        <f t="shared" si="1"/>
        <v>0</v>
      </c>
      <c r="H16" s="62">
        <f t="shared" si="1"/>
        <v>0.02</v>
      </c>
      <c r="I16" s="62">
        <f t="shared" si="1"/>
        <v>0.01</v>
      </c>
      <c r="J16" s="62">
        <f t="shared" si="1"/>
        <v>0</v>
      </c>
      <c r="K16" s="62">
        <f t="shared" si="1"/>
        <v>2.8959999999999999</v>
      </c>
      <c r="L16" s="62">
        <f t="shared" si="1"/>
        <v>60.823999999999998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0.106</v>
      </c>
      <c r="Q16" s="62">
        <f t="shared" si="1"/>
        <v>22.176999999999996</v>
      </c>
      <c r="R16" s="62">
        <f t="shared" si="1"/>
        <v>0</v>
      </c>
      <c r="S16" s="62">
        <f t="shared" si="1"/>
        <v>18.184000000000001</v>
      </c>
      <c r="T16" s="62">
        <f t="shared" si="1"/>
        <v>11.332000000000001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10.14</v>
      </c>
      <c r="Z16" s="63" t="str">
        <f t="shared" si="1"/>
        <v/>
      </c>
      <c r="AA16" s="64">
        <f>SUM(AA10:AA15)</f>
        <v>141.54899999999998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>
        <v>0.8</v>
      </c>
      <c r="I19" s="72">
        <v>0.8</v>
      </c>
      <c r="J19" s="72"/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22.800000000000011</v>
      </c>
    </row>
    <row r="20" spans="1:27" ht="24.95" customHeight="1" x14ac:dyDescent="0.2">
      <c r="A20" s="75" t="s">
        <v>15</v>
      </c>
      <c r="B20" s="76"/>
      <c r="C20" s="77">
        <v>1.3120000000000001</v>
      </c>
      <c r="D20" s="77">
        <v>1.3109999999999999</v>
      </c>
      <c r="E20" s="77">
        <v>1.3260000000000001</v>
      </c>
      <c r="F20" s="77">
        <v>1.373</v>
      </c>
      <c r="G20" s="77">
        <v>1.617</v>
      </c>
      <c r="H20" s="77">
        <v>1.97</v>
      </c>
      <c r="I20" s="77">
        <v>2.254</v>
      </c>
      <c r="J20" s="77"/>
      <c r="K20" s="77">
        <v>2.3490000000000002</v>
      </c>
      <c r="L20" s="77">
        <v>2.3479999999999999</v>
      </c>
      <c r="M20" s="77">
        <v>2.3220000000000001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18.181999999999999</v>
      </c>
    </row>
    <row r="21" spans="1:27" ht="24.95" customHeight="1" x14ac:dyDescent="0.2">
      <c r="A21" s="75" t="s">
        <v>16</v>
      </c>
      <c r="B21" s="80"/>
      <c r="C21" s="81"/>
      <c r="D21" s="81">
        <v>0.157</v>
      </c>
      <c r="E21" s="81">
        <v>0.45100000000000001</v>
      </c>
      <c r="F21" s="81">
        <v>0.63600000000000001</v>
      </c>
      <c r="G21" s="81">
        <v>0.747</v>
      </c>
      <c r="H21" s="81"/>
      <c r="I21" s="81"/>
      <c r="J21" s="81"/>
      <c r="K21" s="81"/>
      <c r="L21" s="81"/>
      <c r="M21" s="81"/>
      <c r="N21" s="81"/>
      <c r="O21" s="81">
        <v>5.8929999999999998</v>
      </c>
      <c r="P21" s="81">
        <v>5.7880000000000003</v>
      </c>
      <c r="Q21" s="81">
        <v>5.7869999999999999</v>
      </c>
      <c r="R21" s="81"/>
      <c r="S21" s="81"/>
      <c r="T21" s="81"/>
      <c r="U21" s="81"/>
      <c r="V21" s="81"/>
      <c r="W21" s="81">
        <v>2.7869999999999999</v>
      </c>
      <c r="X21" s="81"/>
      <c r="Y21" s="81"/>
      <c r="Z21" s="78"/>
      <c r="AA21" s="79">
        <f t="shared" si="2"/>
        <v>22.245999999999999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</v>
      </c>
      <c r="C25" s="88">
        <f t="shared" si="3"/>
        <v>3.2119999999999997</v>
      </c>
      <c r="D25" s="88">
        <f t="shared" si="3"/>
        <v>3.3679999999999999</v>
      </c>
      <c r="E25" s="88">
        <f t="shared" si="3"/>
        <v>3.677</v>
      </c>
      <c r="F25" s="88">
        <f t="shared" si="3"/>
        <v>3.9089999999999998</v>
      </c>
      <c r="G25" s="88">
        <f t="shared" si="3"/>
        <v>3.1639999999999997</v>
      </c>
      <c r="H25" s="88">
        <f t="shared" si="3"/>
        <v>2.77</v>
      </c>
      <c r="I25" s="88">
        <f t="shared" si="3"/>
        <v>3.0540000000000003</v>
      </c>
      <c r="J25" s="88">
        <f t="shared" si="3"/>
        <v>0</v>
      </c>
      <c r="K25" s="88">
        <f t="shared" si="3"/>
        <v>3.149</v>
      </c>
      <c r="L25" s="88">
        <f t="shared" si="3"/>
        <v>3.1479999999999997</v>
      </c>
      <c r="M25" s="88">
        <f t="shared" si="3"/>
        <v>3.1219999999999999</v>
      </c>
      <c r="N25" s="88">
        <f t="shared" si="3"/>
        <v>0.8</v>
      </c>
      <c r="O25" s="88">
        <f t="shared" si="3"/>
        <v>6.6929999999999996</v>
      </c>
      <c r="P25" s="88">
        <f t="shared" si="3"/>
        <v>6.5880000000000001</v>
      </c>
      <c r="Q25" s="88">
        <f t="shared" si="3"/>
        <v>6.5869999999999997</v>
      </c>
      <c r="R25" s="88">
        <f t="shared" si="3"/>
        <v>0.8</v>
      </c>
      <c r="S25" s="88">
        <f t="shared" si="3"/>
        <v>0.8</v>
      </c>
      <c r="T25" s="88">
        <f t="shared" si="3"/>
        <v>0.8</v>
      </c>
      <c r="U25" s="88">
        <f t="shared" si="3"/>
        <v>0.8</v>
      </c>
      <c r="V25" s="88">
        <f t="shared" si="3"/>
        <v>0.8</v>
      </c>
      <c r="W25" s="88">
        <f t="shared" si="3"/>
        <v>3.5869999999999997</v>
      </c>
      <c r="X25" s="88">
        <f t="shared" si="3"/>
        <v>0.8</v>
      </c>
      <c r="Y25" s="88">
        <f t="shared" si="3"/>
        <v>0.8</v>
      </c>
      <c r="Z25" s="89">
        <f t="shared" si="3"/>
        <v>0</v>
      </c>
      <c r="AA25" s="90">
        <f t="shared" si="3"/>
        <v>63.228000000000009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0.8</v>
      </c>
      <c r="C29" s="77">
        <v>6.7119999999999997</v>
      </c>
      <c r="D29" s="77">
        <v>13.968</v>
      </c>
      <c r="E29" s="77">
        <v>5.4370000000000003</v>
      </c>
      <c r="F29" s="77">
        <v>3.9089999999999998</v>
      </c>
      <c r="G29" s="77">
        <v>3.1640000000000001</v>
      </c>
      <c r="H29" s="77">
        <v>2.79</v>
      </c>
      <c r="I29" s="77">
        <v>3.0640000000000001</v>
      </c>
      <c r="J29" s="77"/>
      <c r="K29" s="77">
        <v>6.0449999999999999</v>
      </c>
      <c r="L29" s="77">
        <v>63.972000000000001</v>
      </c>
      <c r="M29" s="77">
        <v>3.1219999999999999</v>
      </c>
      <c r="N29" s="77">
        <v>0.8</v>
      </c>
      <c r="O29" s="77">
        <v>6.6929999999999996</v>
      </c>
      <c r="P29" s="77">
        <v>6.694</v>
      </c>
      <c r="Q29" s="77">
        <v>28.763999999999999</v>
      </c>
      <c r="R29" s="77">
        <v>0.8</v>
      </c>
      <c r="S29" s="77">
        <v>18.984000000000002</v>
      </c>
      <c r="T29" s="77">
        <v>12.132</v>
      </c>
      <c r="U29" s="77">
        <v>0.8</v>
      </c>
      <c r="V29" s="77">
        <v>0.8</v>
      </c>
      <c r="W29" s="77">
        <v>3.5870000000000002</v>
      </c>
      <c r="X29" s="77">
        <v>0.8</v>
      </c>
      <c r="Y29" s="77">
        <v>10.94</v>
      </c>
      <c r="Z29" s="78"/>
      <c r="AA29" s="79">
        <f>SUM(B29:Z29)</f>
        <v>204.77700000000004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0.8</v>
      </c>
      <c r="C31" s="62">
        <f t="shared" si="4"/>
        <v>6.7119999999999997</v>
      </c>
      <c r="D31" s="62">
        <f t="shared" si="4"/>
        <v>13.968</v>
      </c>
      <c r="E31" s="62">
        <f t="shared" si="4"/>
        <v>5.4370000000000003</v>
      </c>
      <c r="F31" s="62">
        <f t="shared" si="4"/>
        <v>3.9089999999999998</v>
      </c>
      <c r="G31" s="62">
        <f t="shared" si="4"/>
        <v>3.1640000000000001</v>
      </c>
      <c r="H31" s="62">
        <f t="shared" si="4"/>
        <v>2.79</v>
      </c>
      <c r="I31" s="62">
        <f t="shared" si="4"/>
        <v>3.0640000000000001</v>
      </c>
      <c r="J31" s="62">
        <f t="shared" si="4"/>
        <v>0</v>
      </c>
      <c r="K31" s="62">
        <f t="shared" si="4"/>
        <v>6.0449999999999999</v>
      </c>
      <c r="L31" s="62">
        <f t="shared" si="4"/>
        <v>63.972000000000001</v>
      </c>
      <c r="M31" s="62">
        <f t="shared" si="4"/>
        <v>3.1219999999999999</v>
      </c>
      <c r="N31" s="62">
        <f t="shared" si="4"/>
        <v>0.8</v>
      </c>
      <c r="O31" s="62">
        <f t="shared" si="4"/>
        <v>6.6929999999999996</v>
      </c>
      <c r="P31" s="62">
        <f t="shared" si="4"/>
        <v>6.694</v>
      </c>
      <c r="Q31" s="62">
        <f t="shared" si="4"/>
        <v>28.763999999999999</v>
      </c>
      <c r="R31" s="62">
        <f t="shared" si="4"/>
        <v>0.8</v>
      </c>
      <c r="S31" s="62">
        <f t="shared" si="4"/>
        <v>18.984000000000002</v>
      </c>
      <c r="T31" s="62">
        <f t="shared" si="4"/>
        <v>12.132</v>
      </c>
      <c r="U31" s="62">
        <f t="shared" si="4"/>
        <v>0.8</v>
      </c>
      <c r="V31" s="62">
        <f t="shared" si="4"/>
        <v>0.8</v>
      </c>
      <c r="W31" s="62">
        <f t="shared" si="4"/>
        <v>3.5870000000000002</v>
      </c>
      <c r="X31" s="62">
        <f t="shared" si="4"/>
        <v>0.8</v>
      </c>
      <c r="Y31" s="62">
        <f t="shared" si="4"/>
        <v>10.94</v>
      </c>
      <c r="Z31" s="63">
        <f t="shared" si="4"/>
        <v>0</v>
      </c>
      <c r="AA31" s="64">
        <f t="shared" si="4"/>
        <v>204.77700000000004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71.599999999999994</v>
      </c>
      <c r="C38" s="99">
        <v>19</v>
      </c>
      <c r="D38" s="99">
        <v>26.2</v>
      </c>
      <c r="E38" s="99">
        <v>32</v>
      </c>
      <c r="F38" s="99">
        <v>29.9</v>
      </c>
      <c r="G38" s="99">
        <v>55.3</v>
      </c>
      <c r="H38" s="99">
        <v>116.4</v>
      </c>
      <c r="I38" s="99">
        <v>65.400000000000006</v>
      </c>
      <c r="J38" s="99">
        <v>99.5</v>
      </c>
      <c r="K38" s="99">
        <v>57.2</v>
      </c>
      <c r="L38" s="99"/>
      <c r="M38" s="99">
        <v>57.9</v>
      </c>
      <c r="N38" s="99">
        <v>62.5</v>
      </c>
      <c r="O38" s="99">
        <v>60.7</v>
      </c>
      <c r="P38" s="99">
        <v>20.8</v>
      </c>
      <c r="Q38" s="99"/>
      <c r="R38" s="99">
        <v>52.3</v>
      </c>
      <c r="S38" s="99"/>
      <c r="T38" s="99"/>
      <c r="U38" s="99">
        <v>75.5</v>
      </c>
      <c r="V38" s="99">
        <v>73.099999999999994</v>
      </c>
      <c r="W38" s="99">
        <v>47.5</v>
      </c>
      <c r="X38" s="99">
        <v>94.8</v>
      </c>
      <c r="Y38" s="99">
        <v>20.7</v>
      </c>
      <c r="Z38" s="100"/>
      <c r="AA38" s="79">
        <f t="shared" si="5"/>
        <v>1138.3</v>
      </c>
    </row>
    <row r="39" spans="1:27" ht="30" customHeight="1" thickBot="1" x14ac:dyDescent="0.25">
      <c r="A39" s="86" t="s">
        <v>45</v>
      </c>
      <c r="B39" s="87">
        <f t="shared" ref="B39:Z39" si="6">SUM(B34:B38)</f>
        <v>71.599999999999994</v>
      </c>
      <c r="C39" s="88">
        <f t="shared" si="6"/>
        <v>19</v>
      </c>
      <c r="D39" s="88">
        <f t="shared" si="6"/>
        <v>26.2</v>
      </c>
      <c r="E39" s="88">
        <f t="shared" si="6"/>
        <v>32</v>
      </c>
      <c r="F39" s="88">
        <f t="shared" si="6"/>
        <v>29.9</v>
      </c>
      <c r="G39" s="88">
        <f t="shared" si="6"/>
        <v>55.3</v>
      </c>
      <c r="H39" s="88">
        <f t="shared" si="6"/>
        <v>116.4</v>
      </c>
      <c r="I39" s="88">
        <f t="shared" si="6"/>
        <v>65.400000000000006</v>
      </c>
      <c r="J39" s="88">
        <f t="shared" si="6"/>
        <v>99.5</v>
      </c>
      <c r="K39" s="88">
        <f t="shared" si="6"/>
        <v>57.2</v>
      </c>
      <c r="L39" s="88">
        <f t="shared" si="6"/>
        <v>0</v>
      </c>
      <c r="M39" s="88">
        <f t="shared" si="6"/>
        <v>57.9</v>
      </c>
      <c r="N39" s="88">
        <f t="shared" si="6"/>
        <v>62.5</v>
      </c>
      <c r="O39" s="88">
        <f t="shared" si="6"/>
        <v>60.7</v>
      </c>
      <c r="P39" s="88">
        <f t="shared" si="6"/>
        <v>20.8</v>
      </c>
      <c r="Q39" s="88">
        <f t="shared" si="6"/>
        <v>0</v>
      </c>
      <c r="R39" s="88">
        <f t="shared" si="6"/>
        <v>52.3</v>
      </c>
      <c r="S39" s="88">
        <f t="shared" si="6"/>
        <v>0</v>
      </c>
      <c r="T39" s="88">
        <f t="shared" si="6"/>
        <v>0</v>
      </c>
      <c r="U39" s="88">
        <f t="shared" si="6"/>
        <v>75.5</v>
      </c>
      <c r="V39" s="88">
        <f t="shared" si="6"/>
        <v>73.099999999999994</v>
      </c>
      <c r="W39" s="88">
        <f t="shared" si="6"/>
        <v>47.5</v>
      </c>
      <c r="X39" s="88">
        <f t="shared" si="6"/>
        <v>94.8</v>
      </c>
      <c r="Y39" s="88">
        <f t="shared" si="6"/>
        <v>20.7</v>
      </c>
      <c r="Z39" s="89">
        <f t="shared" si="6"/>
        <v>0</v>
      </c>
      <c r="AA39" s="90">
        <f t="shared" si="5"/>
        <v>1138.3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71.599999999999994</v>
      </c>
      <c r="C46" s="99">
        <v>19</v>
      </c>
      <c r="D46" s="99">
        <v>26.2</v>
      </c>
      <c r="E46" s="99">
        <v>32</v>
      </c>
      <c r="F46" s="99">
        <v>29.9</v>
      </c>
      <c r="G46" s="99">
        <v>55.3</v>
      </c>
      <c r="H46" s="99">
        <v>116.4</v>
      </c>
      <c r="I46" s="99">
        <v>65.400000000000006</v>
      </c>
      <c r="J46" s="99">
        <v>99.5</v>
      </c>
      <c r="K46" s="99">
        <v>57.2</v>
      </c>
      <c r="L46" s="99"/>
      <c r="M46" s="99">
        <v>57.9</v>
      </c>
      <c r="N46" s="99">
        <v>62.5</v>
      </c>
      <c r="O46" s="99">
        <v>60.7</v>
      </c>
      <c r="P46" s="99">
        <v>20.8</v>
      </c>
      <c r="Q46" s="99"/>
      <c r="R46" s="99">
        <v>52.3</v>
      </c>
      <c r="S46" s="99"/>
      <c r="T46" s="99"/>
      <c r="U46" s="99">
        <v>75.5</v>
      </c>
      <c r="V46" s="99">
        <v>73.099999999999994</v>
      </c>
      <c r="W46" s="99">
        <v>47.5</v>
      </c>
      <c r="X46" s="99">
        <v>94.8</v>
      </c>
      <c r="Y46" s="99">
        <v>20.7</v>
      </c>
      <c r="Z46" s="100"/>
      <c r="AA46" s="79">
        <f t="shared" si="7"/>
        <v>1138.3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71.599999999999994</v>
      </c>
      <c r="C48" s="88">
        <f t="shared" ref="C48:Z48" si="8">SUM(C42:C47)</f>
        <v>19</v>
      </c>
      <c r="D48" s="88">
        <f t="shared" si="8"/>
        <v>26.2</v>
      </c>
      <c r="E48" s="88">
        <f t="shared" si="8"/>
        <v>32</v>
      </c>
      <c r="F48" s="88">
        <f t="shared" si="8"/>
        <v>29.9</v>
      </c>
      <c r="G48" s="88">
        <f t="shared" si="8"/>
        <v>55.3</v>
      </c>
      <c r="H48" s="88">
        <f t="shared" si="8"/>
        <v>116.4</v>
      </c>
      <c r="I48" s="88">
        <f t="shared" si="8"/>
        <v>65.400000000000006</v>
      </c>
      <c r="J48" s="88">
        <f t="shared" si="8"/>
        <v>99.5</v>
      </c>
      <c r="K48" s="88">
        <f t="shared" si="8"/>
        <v>57.2</v>
      </c>
      <c r="L48" s="88">
        <f t="shared" si="8"/>
        <v>0</v>
      </c>
      <c r="M48" s="88">
        <f t="shared" si="8"/>
        <v>57.9</v>
      </c>
      <c r="N48" s="88">
        <f t="shared" si="8"/>
        <v>62.5</v>
      </c>
      <c r="O48" s="88">
        <f t="shared" si="8"/>
        <v>60.7</v>
      </c>
      <c r="P48" s="88">
        <f t="shared" si="8"/>
        <v>20.8</v>
      </c>
      <c r="Q48" s="88">
        <f t="shared" si="8"/>
        <v>0</v>
      </c>
      <c r="R48" s="88">
        <f t="shared" si="8"/>
        <v>52.3</v>
      </c>
      <c r="S48" s="88">
        <f t="shared" si="8"/>
        <v>0</v>
      </c>
      <c r="T48" s="88">
        <f t="shared" si="8"/>
        <v>0</v>
      </c>
      <c r="U48" s="88">
        <f t="shared" si="8"/>
        <v>75.5</v>
      </c>
      <c r="V48" s="88">
        <f t="shared" si="8"/>
        <v>73.099999999999994</v>
      </c>
      <c r="W48" s="88">
        <f t="shared" si="8"/>
        <v>47.5</v>
      </c>
      <c r="X48" s="88">
        <f t="shared" si="8"/>
        <v>94.8</v>
      </c>
      <c r="Y48" s="88">
        <f t="shared" si="8"/>
        <v>20.7</v>
      </c>
      <c r="Z48" s="89">
        <f t="shared" si="8"/>
        <v>0</v>
      </c>
      <c r="AA48" s="90">
        <f t="shared" si="7"/>
        <v>1138.3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72.399999999999991</v>
      </c>
      <c r="C51" s="88">
        <f t="shared" si="10"/>
        <v>25.712</v>
      </c>
      <c r="D51" s="88">
        <f t="shared" si="10"/>
        <v>40.167999999999999</v>
      </c>
      <c r="E51" s="88">
        <f t="shared" si="10"/>
        <v>37.436999999999998</v>
      </c>
      <c r="F51" s="88">
        <f t="shared" si="10"/>
        <v>33.808999999999997</v>
      </c>
      <c r="G51" s="88">
        <f t="shared" si="10"/>
        <v>58.463999999999999</v>
      </c>
      <c r="H51" s="88">
        <f t="shared" si="10"/>
        <v>119.19000000000001</v>
      </c>
      <c r="I51" s="88">
        <f t="shared" si="10"/>
        <v>68.463999999999999</v>
      </c>
      <c r="J51" s="88">
        <f t="shared" si="10"/>
        <v>99.5</v>
      </c>
      <c r="K51" s="88">
        <f t="shared" si="10"/>
        <v>63.245000000000005</v>
      </c>
      <c r="L51" s="88">
        <f t="shared" si="10"/>
        <v>63.971999999999994</v>
      </c>
      <c r="M51" s="88">
        <f t="shared" si="10"/>
        <v>61.021999999999998</v>
      </c>
      <c r="N51" s="88">
        <f t="shared" si="10"/>
        <v>63.3</v>
      </c>
      <c r="O51" s="88">
        <f t="shared" si="10"/>
        <v>67.393000000000001</v>
      </c>
      <c r="P51" s="88">
        <f t="shared" si="10"/>
        <v>27.494</v>
      </c>
      <c r="Q51" s="88">
        <f t="shared" si="10"/>
        <v>28.763999999999996</v>
      </c>
      <c r="R51" s="88">
        <f t="shared" si="10"/>
        <v>53.099999999999994</v>
      </c>
      <c r="S51" s="88">
        <f t="shared" si="10"/>
        <v>18.984000000000002</v>
      </c>
      <c r="T51" s="88">
        <f t="shared" si="10"/>
        <v>12.132000000000001</v>
      </c>
      <c r="U51" s="88">
        <f t="shared" si="10"/>
        <v>76.3</v>
      </c>
      <c r="V51" s="88">
        <f t="shared" si="10"/>
        <v>73.899999999999991</v>
      </c>
      <c r="W51" s="88">
        <f t="shared" si="10"/>
        <v>51.087000000000003</v>
      </c>
      <c r="X51" s="88">
        <f t="shared" si="10"/>
        <v>95.6</v>
      </c>
      <c r="Y51" s="88">
        <f t="shared" si="10"/>
        <v>31.64</v>
      </c>
      <c r="Z51" s="89">
        <f t="shared" si="10"/>
        <v>0</v>
      </c>
      <c r="AA51" s="105">
        <f>SUM(B51:Z51)</f>
        <v>1343.0770000000002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71.599999999999994</v>
      </c>
      <c r="C4" s="18">
        <v>19</v>
      </c>
      <c r="D4" s="18">
        <v>26.2</v>
      </c>
      <c r="E4" s="18">
        <v>32</v>
      </c>
      <c r="F4" s="18">
        <v>29.9</v>
      </c>
      <c r="G4" s="18">
        <v>55.3</v>
      </c>
      <c r="H4" s="18">
        <v>116.4</v>
      </c>
      <c r="I4" s="18">
        <v>65.400000000000006</v>
      </c>
      <c r="J4" s="18">
        <v>99.5</v>
      </c>
      <c r="K4" s="18">
        <v>57.2</v>
      </c>
      <c r="L4" s="18">
        <v>-8.8000000000000007</v>
      </c>
      <c r="M4" s="18">
        <v>57.9</v>
      </c>
      <c r="N4" s="18">
        <v>62.5</v>
      </c>
      <c r="O4" s="18">
        <v>60.7</v>
      </c>
      <c r="P4" s="18">
        <v>20.8</v>
      </c>
      <c r="Q4" s="18">
        <v>-21.8</v>
      </c>
      <c r="R4" s="18">
        <v>52.3</v>
      </c>
      <c r="S4" s="18">
        <v>-9.6</v>
      </c>
      <c r="T4" s="18">
        <v>-7.5</v>
      </c>
      <c r="U4" s="18">
        <v>75.5</v>
      </c>
      <c r="V4" s="18">
        <v>73.099999999999994</v>
      </c>
      <c r="W4" s="18">
        <v>47.5</v>
      </c>
      <c r="X4" s="18">
        <v>94.8</v>
      </c>
      <c r="Y4" s="18">
        <v>20.7</v>
      </c>
      <c r="Z4" s="19"/>
      <c r="AA4" s="112">
        <f>SUM(B4:Z4)</f>
        <v>1090.6000000000001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295.38</v>
      </c>
      <c r="C7" s="118">
        <v>241.32</v>
      </c>
      <c r="D7" s="118">
        <v>238.19</v>
      </c>
      <c r="E7" s="118">
        <v>237.35</v>
      </c>
      <c r="F7" s="118">
        <v>230.68</v>
      </c>
      <c r="G7" s="118">
        <v>239.97</v>
      </c>
      <c r="H7" s="118">
        <v>269</v>
      </c>
      <c r="I7" s="118">
        <v>290</v>
      </c>
      <c r="J7" s="118">
        <v>336</v>
      </c>
      <c r="K7" s="118">
        <v>271.3</v>
      </c>
      <c r="L7" s="118">
        <v>217.16</v>
      </c>
      <c r="M7" s="118">
        <v>226</v>
      </c>
      <c r="N7" s="118">
        <v>225.07</v>
      </c>
      <c r="O7" s="118">
        <v>197.7</v>
      </c>
      <c r="P7" s="118">
        <v>162.1</v>
      </c>
      <c r="Q7" s="118">
        <v>164.2</v>
      </c>
      <c r="R7" s="118">
        <v>169.2</v>
      </c>
      <c r="S7" s="118">
        <v>220.16</v>
      </c>
      <c r="T7" s="118">
        <v>234.04</v>
      </c>
      <c r="U7" s="118">
        <v>322.5</v>
      </c>
      <c r="V7" s="118">
        <v>322.5</v>
      </c>
      <c r="W7" s="118">
        <v>281.75</v>
      </c>
      <c r="X7" s="118">
        <v>256.45999999999998</v>
      </c>
      <c r="Y7" s="118">
        <v>220.16</v>
      </c>
      <c r="Z7" s="119"/>
      <c r="AA7" s="120">
        <f>IF(SUM(B7:Z7)&lt;&gt;0,AVERAGEIF(B7:Z7,"&lt;&gt;"""),"")</f>
        <v>244.50791666666666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8.8000000000000007</v>
      </c>
      <c r="M15" s="134"/>
      <c r="N15" s="134"/>
      <c r="O15" s="134"/>
      <c r="P15" s="134"/>
      <c r="Q15" s="134">
        <v>21.8</v>
      </c>
      <c r="R15" s="134"/>
      <c r="S15" s="134">
        <v>9.6</v>
      </c>
      <c r="T15" s="134">
        <v>7.5</v>
      </c>
      <c r="U15" s="134"/>
      <c r="V15" s="134"/>
      <c r="W15" s="134"/>
      <c r="X15" s="134"/>
      <c r="Y15" s="134"/>
      <c r="Z15" s="132"/>
      <c r="AA15" s="133">
        <f t="shared" si="0"/>
        <v>47.7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8.8000000000000007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21.8</v>
      </c>
      <c r="R16" s="136">
        <f t="shared" si="1"/>
        <v>0</v>
      </c>
      <c r="S16" s="136">
        <f t="shared" si="1"/>
        <v>9.6</v>
      </c>
      <c r="T16" s="136">
        <f t="shared" si="1"/>
        <v>7.5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71.599999999999994</v>
      </c>
      <c r="C23" s="134">
        <v>19</v>
      </c>
      <c r="D23" s="134">
        <v>26.2</v>
      </c>
      <c r="E23" s="134">
        <v>32</v>
      </c>
      <c r="F23" s="134">
        <v>29.9</v>
      </c>
      <c r="G23" s="134">
        <v>55.3</v>
      </c>
      <c r="H23" s="134">
        <v>116.4</v>
      </c>
      <c r="I23" s="134">
        <v>65.400000000000006</v>
      </c>
      <c r="J23" s="134">
        <v>99.5</v>
      </c>
      <c r="K23" s="134">
        <v>57.2</v>
      </c>
      <c r="L23" s="134"/>
      <c r="M23" s="134">
        <v>57.9</v>
      </c>
      <c r="N23" s="134">
        <v>62.5</v>
      </c>
      <c r="O23" s="134">
        <v>60.7</v>
      </c>
      <c r="P23" s="134">
        <v>20.8</v>
      </c>
      <c r="Q23" s="134"/>
      <c r="R23" s="134">
        <v>52.3</v>
      </c>
      <c r="S23" s="134"/>
      <c r="T23" s="134"/>
      <c r="U23" s="134">
        <v>75.5</v>
      </c>
      <c r="V23" s="134">
        <v>73.099999999999994</v>
      </c>
      <c r="W23" s="134">
        <v>47.5</v>
      </c>
      <c r="X23" s="134">
        <v>94.8</v>
      </c>
      <c r="Y23" s="134">
        <v>20.7</v>
      </c>
      <c r="Z23" s="132"/>
      <c r="AA23" s="133">
        <f t="shared" si="2"/>
        <v>1138.3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71.599999999999994</v>
      </c>
      <c r="C24" s="136">
        <f t="shared" si="3"/>
        <v>19</v>
      </c>
      <c r="D24" s="136">
        <f t="shared" si="3"/>
        <v>26.2</v>
      </c>
      <c r="E24" s="136">
        <f t="shared" si="3"/>
        <v>32</v>
      </c>
      <c r="F24" s="136">
        <f t="shared" si="3"/>
        <v>29.9</v>
      </c>
      <c r="G24" s="136">
        <f t="shared" si="3"/>
        <v>55.3</v>
      </c>
      <c r="H24" s="136">
        <f t="shared" si="3"/>
        <v>116.4</v>
      </c>
      <c r="I24" s="136">
        <f t="shared" si="3"/>
        <v>65.400000000000006</v>
      </c>
      <c r="J24" s="136">
        <f t="shared" si="3"/>
        <v>99.5</v>
      </c>
      <c r="K24" s="136">
        <f t="shared" si="3"/>
        <v>57.2</v>
      </c>
      <c r="L24" s="136">
        <f t="shared" si="3"/>
        <v>0</v>
      </c>
      <c r="M24" s="136">
        <f t="shared" si="3"/>
        <v>57.9</v>
      </c>
      <c r="N24" s="136">
        <f t="shared" si="3"/>
        <v>62.5</v>
      </c>
      <c r="O24" s="136">
        <f t="shared" si="3"/>
        <v>60.7</v>
      </c>
      <c r="P24" s="136">
        <f t="shared" si="3"/>
        <v>20.8</v>
      </c>
      <c r="Q24" s="136">
        <f t="shared" si="3"/>
        <v>0</v>
      </c>
      <c r="R24" s="136">
        <f t="shared" si="3"/>
        <v>52.3</v>
      </c>
      <c r="S24" s="136">
        <f t="shared" si="3"/>
        <v>0</v>
      </c>
      <c r="T24" s="136">
        <f t="shared" si="3"/>
        <v>0</v>
      </c>
      <c r="U24" s="136">
        <f t="shared" si="3"/>
        <v>75.5</v>
      </c>
      <c r="V24" s="136">
        <f t="shared" si="3"/>
        <v>73.099999999999994</v>
      </c>
      <c r="W24" s="136">
        <f t="shared" si="3"/>
        <v>47.5</v>
      </c>
      <c r="X24" s="136">
        <f t="shared" si="3"/>
        <v>94.8</v>
      </c>
      <c r="Y24" s="136">
        <f t="shared" si="3"/>
        <v>20.7</v>
      </c>
      <c r="Z24" s="137" t="str">
        <f t="shared" si="3"/>
        <v/>
      </c>
      <c r="AA24" s="90">
        <f t="shared" si="2"/>
        <v>1138.3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2022-04-06T20:28:03Z</dcterms:created>
  <dcterms:modified xsi:type="dcterms:W3CDTF">2022-04-06T20:28:04Z</dcterms:modified>
</cp:coreProperties>
</file>