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<sst xmlns="http://schemas.openxmlformats.org/spreadsheetml/2006/main" count="117" uniqueCount="53">
  <si>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05/04/2022 23:18:50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</si>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</sst>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3.4969999999999999</c:v>
                </c:pt>
                <c:pt idx="1">
                  <c:v>23.853000000000002</c:v>
                </c:pt>
                <c:pt idx="2">
                  <c:v>18.552</c:v>
                </c:pt>
                <c:pt idx="3">
                  <c:v>17.919</c:v>
                </c:pt>
                <c:pt idx="4">
                  <c:v>25.189999999999998</c:v>
                </c:pt>
                <c:pt idx="5">
                  <c:v>32.72</c:v>
                </c:pt>
                <c:pt idx="6">
                  <c:v>188.649</c:v>
                </c:pt>
                <c:pt idx="7">
                  <c:v>74</c:v>
                </c:pt>
                <c:pt idx="8">
                  <c:v>92.257000000000005</c:v>
                </c:pt>
                <c:pt idx="9">
                  <c:v>44.56</c:v>
                </c:pt>
                <c:pt idx="16">
                  <c:v>10</c:v>
                </c:pt>
                <c:pt idx="17">
                  <c:v>38.992999999999995</c:v>
                </c:pt>
                <c:pt idx="18">
                  <c:v>74.832999999999998</c:v>
                </c:pt>
                <c:pt idx="19">
                  <c:v>50</c:v>
                </c:pt>
                <c:pt idx="20">
                  <c:v>59</c:v>
                </c:pt>
                <c:pt idx="21">
                  <c:v>91.66</c:v>
                </c:pt>
                <c:pt idx="22">
                  <c:v>80.427999999999997</c:v>
                </c:pt>
                <c:pt idx="23">
                  <c:v>27.643000000000001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2.4</c:v>
                </c:pt>
                <c:pt idx="8">
                  <c:v>0</c:v>
                </c:pt>
                <c:pt idx="9">
                  <c:v>40.9</c:v>
                </c:pt>
                <c:pt idx="10">
                  <c:v>94.6</c:v>
                </c:pt>
                <c:pt idx="11">
                  <c:v>99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42.2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12.585000000000001</c:v>
                </c:pt>
                <c:pt idx="1">
                  <c:v>10.44</c:v>
                </c:pt>
                <c:pt idx="2">
                  <c:v>8.9</c:v>
                </c:pt>
                <c:pt idx="3">
                  <c:v>7.97</c:v>
                </c:pt>
                <c:pt idx="4">
                  <c:v>7.44</c:v>
                </c:pt>
                <c:pt idx="5">
                  <c:v>6.62</c:v>
                </c:pt>
                <c:pt idx="6">
                  <c:v>10.937000000000001</c:v>
                </c:pt>
                <c:pt idx="7">
                  <c:v>4.47</c:v>
                </c:pt>
                <c:pt idx="8">
                  <c:v>4.58</c:v>
                </c:pt>
                <c:pt idx="9">
                  <c:v>4.8899999999999997</c:v>
                </c:pt>
                <c:pt idx="10">
                  <c:v>5.69</c:v>
                </c:pt>
                <c:pt idx="11">
                  <c:v>6.4</c:v>
                </c:pt>
                <c:pt idx="12">
                  <c:v>37.990999999999993</c:v>
                </c:pt>
                <c:pt idx="13">
                  <c:v>56.832000000000001</c:v>
                </c:pt>
                <c:pt idx="14">
                  <c:v>70.813000000000002</c:v>
                </c:pt>
                <c:pt idx="15">
                  <c:v>24.039000000000001</c:v>
                </c:pt>
                <c:pt idx="16">
                  <c:v>37.082000000000001</c:v>
                </c:pt>
                <c:pt idx="18">
                  <c:v>0.60499999999999998</c:v>
                </c:pt>
                <c:pt idx="20">
                  <c:v>0.161</c:v>
                </c:pt>
                <c:pt idx="21">
                  <c:v>33.4</c:v>
                </c:pt>
                <c:pt idx="23">
                  <c:v>4.8849999999999998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5599432"/>
        <c:axId val="4355998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26.086000000000002</c:v>
                </c:pt>
                <c:pt idx="1">
                  <c:v>34.292999999999999</c:v>
                </c:pt>
                <c:pt idx="2">
                  <c:v>27.451999999999998</c:v>
                </c:pt>
                <c:pt idx="3">
                  <c:v>25.888999999999999</c:v>
                </c:pt>
                <c:pt idx="4">
                  <c:v>32.629999999999995</c:v>
                </c:pt>
                <c:pt idx="5">
                  <c:v>39.340000000000003</c:v>
                </c:pt>
                <c:pt idx="6">
                  <c:v>199.56</c:v>
                </c:pt>
                <c:pt idx="7">
                  <c:v>80.825000000000003</c:v>
                </c:pt>
                <c:pt idx="8">
                  <c:v>96.837000000000018</c:v>
                </c:pt>
                <c:pt idx="9">
                  <c:v>90.366</c:v>
                </c:pt>
                <c:pt idx="10">
                  <c:v>100.309</c:v>
                </c:pt>
                <c:pt idx="11">
                  <c:v>105.379</c:v>
                </c:pt>
                <c:pt idx="12">
                  <c:v>38.073999999999998</c:v>
                </c:pt>
                <c:pt idx="13">
                  <c:v>56.783999999999999</c:v>
                </c:pt>
                <c:pt idx="14">
                  <c:v>71.488000000000014</c:v>
                </c:pt>
                <c:pt idx="15">
                  <c:v>66.239000000000004</c:v>
                </c:pt>
                <c:pt idx="16">
                  <c:v>47.7</c:v>
                </c:pt>
                <c:pt idx="17">
                  <c:v>41.654000000000003</c:v>
                </c:pt>
                <c:pt idx="18">
                  <c:v>75.456000000000003</c:v>
                </c:pt>
                <c:pt idx="19">
                  <c:v>49.999999999999993</c:v>
                </c:pt>
                <c:pt idx="20">
                  <c:v>59.160999999999994</c:v>
                </c:pt>
                <c:pt idx="21">
                  <c:v>125.048</c:v>
                </c:pt>
                <c:pt idx="22">
                  <c:v>80.40100000000001</c:v>
                </c:pt>
                <c:pt idx="23">
                  <c:v>38.469000000000001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599432"/>
        <c:axId val="4355998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278.01</c:v>
                </c:pt>
                <c:pt idx="1">
                  <c:v>273</c:v>
                </c:pt>
                <c:pt idx="2">
                  <c:v>273</c:v>
                </c:pt>
                <c:pt idx="3">
                  <c:v>273</c:v>
                </c:pt>
                <c:pt idx="4">
                  <c:v>273</c:v>
                </c:pt>
                <c:pt idx="5">
                  <c:v>273</c:v>
                </c:pt>
                <c:pt idx="6">
                  <c:v>293.92</c:v>
                </c:pt>
                <c:pt idx="7">
                  <c:v>347</c:v>
                </c:pt>
                <c:pt idx="8">
                  <c:v>370</c:v>
                </c:pt>
                <c:pt idx="9">
                  <c:v>278.64</c:v>
                </c:pt>
                <c:pt idx="10">
                  <c:v>250</c:v>
                </c:pt>
                <c:pt idx="11">
                  <c:v>250</c:v>
                </c:pt>
                <c:pt idx="12">
                  <c:v>245</c:v>
                </c:pt>
                <c:pt idx="13">
                  <c:v>241.2</c:v>
                </c:pt>
                <c:pt idx="14">
                  <c:v>251.94</c:v>
                </c:pt>
                <c:pt idx="15">
                  <c:v>252.69</c:v>
                </c:pt>
                <c:pt idx="16">
                  <c:v>265.44</c:v>
                </c:pt>
                <c:pt idx="17">
                  <c:v>275.33999999999997</c:v>
                </c:pt>
                <c:pt idx="18">
                  <c:v>276.3</c:v>
                </c:pt>
                <c:pt idx="19">
                  <c:v>373.38</c:v>
                </c:pt>
                <c:pt idx="20">
                  <c:v>373.38</c:v>
                </c:pt>
                <c:pt idx="21">
                  <c:v>299.55</c:v>
                </c:pt>
                <c:pt idx="22">
                  <c:v>273.63</c:v>
                </c:pt>
                <c:pt idx="23">
                  <c:v>249.68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600608"/>
        <c:axId val="435600216"/>
      </c:lineChart>
      <c:catAx>
        <c:axId val="435599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599824"/>
        <c:crosses val="autoZero"/>
        <c:auto val="1"/>
        <c:lblAlgn val="ctr"/>
        <c:lblOffset val="100"/>
        <c:noMultiLvlLbl val="0"/>
      </c:catAx>
      <c:valAx>
        <c:axId val="43559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599432"/>
        <c:crosses val="autoZero"/>
        <c:crossBetween val="between"/>
      </c:valAx>
      <c:valAx>
        <c:axId val="435600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600608"/>
        <c:crosses val="max"/>
        <c:crossBetween val="between"/>
      </c:valAx>
      <c:catAx>
        <c:axId val="435600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5600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26.082000000000001</v>
      </c>
      <c r="C4" s="18">
        <v>34.292999999999999</v>
      </c>
      <c r="D4" s="18">
        <v>27.451999999999998</v>
      </c>
      <c r="E4" s="18">
        <v>25.889000000000003</v>
      </c>
      <c r="F4" s="18">
        <v>32.630000000000003</v>
      </c>
      <c r="G4" s="18">
        <v>39.340000000000003</v>
      </c>
      <c r="H4" s="18">
        <v>199.58600000000004</v>
      </c>
      <c r="I4" s="18">
        <v>80.87</v>
      </c>
      <c r="J4" s="18">
        <v>96.837000000000003</v>
      </c>
      <c r="K4" s="18">
        <v>90.350000000000009</v>
      </c>
      <c r="L4" s="18">
        <v>100.29</v>
      </c>
      <c r="M4" s="18">
        <v>105.4</v>
      </c>
      <c r="N4" s="18">
        <v>38.028999999999989</v>
      </c>
      <c r="O4" s="18">
        <v>56.832000000000001</v>
      </c>
      <c r="P4" s="18">
        <v>71.491</v>
      </c>
      <c r="Q4" s="18">
        <v>66.239000000000004</v>
      </c>
      <c r="R4" s="18">
        <v>47.660000000000004</v>
      </c>
      <c r="S4" s="18">
        <v>41.653999999999996</v>
      </c>
      <c r="T4" s="18">
        <v>75.438000000000002</v>
      </c>
      <c r="U4" s="18">
        <v>50</v>
      </c>
      <c r="V4" s="18">
        <v>59.161000000000001</v>
      </c>
      <c r="W4" s="18">
        <v>125.05999999999997</v>
      </c>
      <c r="X4" s="18">
        <v>80.428000000000011</v>
      </c>
      <c r="Y4" s="18">
        <v>38.428000000000004</v>
      </c>
      <c r="Z4" s="19"/>
      <c r="AA4" s="20">
        <f>SUM(B4:Z4)</f>
        <v>1609.4390000000005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278.01</v>
      </c>
      <c r="C7" s="28">
        <v>273</v>
      </c>
      <c r="D7" s="28">
        <v>273</v>
      </c>
      <c r="E7" s="28">
        <v>273</v>
      </c>
      <c r="F7" s="28">
        <v>273</v>
      </c>
      <c r="G7" s="28">
        <v>273</v>
      </c>
      <c r="H7" s="28">
        <v>293.92</v>
      </c>
      <c r="I7" s="28">
        <v>347</v>
      </c>
      <c r="J7" s="28">
        <v>370</v>
      </c>
      <c r="K7" s="28">
        <v>278.64</v>
      </c>
      <c r="L7" s="28">
        <v>250</v>
      </c>
      <c r="M7" s="28">
        <v>250</v>
      </c>
      <c r="N7" s="28">
        <v>245</v>
      </c>
      <c r="O7" s="28">
        <v>241.2</v>
      </c>
      <c r="P7" s="28">
        <v>251.94</v>
      </c>
      <c r="Q7" s="28">
        <v>252.69</v>
      </c>
      <c r="R7" s="28">
        <v>265.44</v>
      </c>
      <c r="S7" s="28">
        <v>275.33999999999997</v>
      </c>
      <c r="T7" s="28">
        <v>276.3</v>
      </c>
      <c r="U7" s="28">
        <v>373.38</v>
      </c>
      <c r="V7" s="28">
        <v>373.38</v>
      </c>
      <c r="W7" s="28">
        <v>299.55</v>
      </c>
      <c r="X7" s="28">
        <v>273.63</v>
      </c>
      <c r="Y7" s="28">
        <v>249.68</v>
      </c>
      <c r="Z7" s="29"/>
      <c r="AA7" s="30">
        <f>IF(SUM(B7:Z7)&lt;&gt;0,AVERAGEIF(B7:Z7,"&lt;&gt;"""),"")</f>
        <v>283.75416666666666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3.4969999999999999</v>
      </c>
      <c r="C12" s="52">
        <v>23.853000000000002</v>
      </c>
      <c r="D12" s="52">
        <v>18.552</v>
      </c>
      <c r="E12" s="52">
        <v>17.919</v>
      </c>
      <c r="F12" s="52">
        <v>25.189999999999998</v>
      </c>
      <c r="G12" s="52">
        <v>32.72</v>
      </c>
      <c r="H12" s="52">
        <v>188.649</v>
      </c>
      <c r="I12" s="52">
        <v>74</v>
      </c>
      <c r="J12" s="52">
        <v>92.257000000000005</v>
      </c>
      <c r="K12" s="52">
        <v>44.56</v>
      </c>
      <c r="L12" s="52"/>
      <c r="M12" s="52"/>
      <c r="N12" s="52"/>
      <c r="O12" s="52"/>
      <c r="P12" s="52"/>
      <c r="Q12" s="52"/>
      <c r="R12" s="52">
        <v>10</v>
      </c>
      <c r="S12" s="52">
        <v>38.992999999999995</v>
      </c>
      <c r="T12" s="52">
        <v>74.832999999999998</v>
      </c>
      <c r="U12" s="52">
        <v>50</v>
      </c>
      <c r="V12" s="52">
        <v>59</v>
      </c>
      <c r="W12" s="52">
        <v>91.66</v>
      </c>
      <c r="X12" s="52">
        <v>80.427999999999997</v>
      </c>
      <c r="Y12" s="52">
        <v>27.643000000000001</v>
      </c>
      <c r="Z12" s="53"/>
      <c r="AA12" s="54">
        <f t="shared" si="0"/>
        <v>953.75400000000002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12.585000000000001</v>
      </c>
      <c r="C14" s="57">
        <v>10.44</v>
      </c>
      <c r="D14" s="57">
        <v>8.9</v>
      </c>
      <c r="E14" s="57">
        <v>7.97</v>
      </c>
      <c r="F14" s="57">
        <v>7.44</v>
      </c>
      <c r="G14" s="57">
        <v>6.62</v>
      </c>
      <c r="H14" s="57">
        <v>10.937000000000001</v>
      </c>
      <c r="I14" s="57">
        <v>4.47</v>
      </c>
      <c r="J14" s="57">
        <v>4.58</v>
      </c>
      <c r="K14" s="57">
        <v>4.8899999999999997</v>
      </c>
      <c r="L14" s="57">
        <v>5.69</v>
      </c>
      <c r="M14" s="57">
        <v>6.4</v>
      </c>
      <c r="N14" s="57">
        <v>37.990999999999993</v>
      </c>
      <c r="O14" s="57">
        <v>56.832000000000001</v>
      </c>
      <c r="P14" s="57">
        <v>70.813000000000002</v>
      </c>
      <c r="Q14" s="57">
        <v>24.039000000000001</v>
      </c>
      <c r="R14" s="57">
        <v>37.082000000000001</v>
      </c>
      <c r="S14" s="57"/>
      <c r="T14" s="57">
        <v>0.60499999999999998</v>
      </c>
      <c r="U14" s="57"/>
      <c r="V14" s="57">
        <v>0.161</v>
      </c>
      <c r="W14" s="57">
        <v>33.4</v>
      </c>
      <c r="X14" s="57"/>
      <c r="Y14" s="57">
        <v>4.8849999999999998</v>
      </c>
      <c r="Z14" s="58"/>
      <c r="AA14" s="59">
        <f t="shared" si="0"/>
        <v>356.72999999999996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16.082000000000001</v>
      </c>
      <c r="C16" s="62">
        <f t="shared" ref="C16:Z16" si="1">IF(LEN(C$2)&gt;0,SUM(C10:C15),"")</f>
        <v>34.292999999999999</v>
      </c>
      <c r="D16" s="62">
        <f t="shared" si="1"/>
        <v>27.451999999999998</v>
      </c>
      <c r="E16" s="62">
        <f t="shared" si="1"/>
        <v>25.888999999999999</v>
      </c>
      <c r="F16" s="62">
        <f t="shared" si="1"/>
        <v>32.629999999999995</v>
      </c>
      <c r="G16" s="62">
        <f t="shared" si="1"/>
        <v>39.339999999999996</v>
      </c>
      <c r="H16" s="62">
        <f t="shared" si="1"/>
        <v>199.58600000000001</v>
      </c>
      <c r="I16" s="62">
        <f t="shared" si="1"/>
        <v>78.47</v>
      </c>
      <c r="J16" s="62">
        <f t="shared" si="1"/>
        <v>96.837000000000003</v>
      </c>
      <c r="K16" s="62">
        <f t="shared" si="1"/>
        <v>49.45</v>
      </c>
      <c r="L16" s="62">
        <f t="shared" si="1"/>
        <v>5.69</v>
      </c>
      <c r="M16" s="62">
        <f t="shared" si="1"/>
        <v>6.4</v>
      </c>
      <c r="N16" s="62">
        <f t="shared" si="1"/>
        <v>37.990999999999993</v>
      </c>
      <c r="O16" s="62">
        <f t="shared" si="1"/>
        <v>56.832000000000001</v>
      </c>
      <c r="P16" s="62">
        <f t="shared" si="1"/>
        <v>70.813000000000002</v>
      </c>
      <c r="Q16" s="62">
        <f t="shared" si="1"/>
        <v>24.039000000000001</v>
      </c>
      <c r="R16" s="62">
        <f t="shared" si="1"/>
        <v>47.082000000000001</v>
      </c>
      <c r="S16" s="62">
        <f t="shared" si="1"/>
        <v>38.992999999999995</v>
      </c>
      <c r="T16" s="62">
        <f t="shared" si="1"/>
        <v>75.438000000000002</v>
      </c>
      <c r="U16" s="62">
        <f t="shared" si="1"/>
        <v>50</v>
      </c>
      <c r="V16" s="62">
        <f t="shared" si="1"/>
        <v>59.161000000000001</v>
      </c>
      <c r="W16" s="62">
        <f t="shared" si="1"/>
        <v>125.06</v>
      </c>
      <c r="X16" s="62">
        <f t="shared" si="1"/>
        <v>80.427999999999997</v>
      </c>
      <c r="Y16" s="62">
        <f t="shared" si="1"/>
        <v>32.527999999999999</v>
      </c>
      <c r="Z16" s="63" t="str">
        <f t="shared" si="1"/>
        <v/>
      </c>
      <c r="AA16" s="64">
        <f>SUM(AA10:AA15)</f>
        <v>1310.4839999999999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3.7999999999999999E-2</v>
      </c>
      <c r="O21" s="81"/>
      <c r="P21" s="81">
        <v>0.67800000000000005</v>
      </c>
      <c r="Q21" s="81"/>
      <c r="R21" s="81">
        <v>0.57799999999999996</v>
      </c>
      <c r="S21" s="81">
        <v>2.661</v>
      </c>
      <c r="T21" s="81"/>
      <c r="U21" s="81"/>
      <c r="V21" s="81"/>
      <c r="W21" s="81"/>
      <c r="X21" s="81"/>
      <c r="Y21" s="81"/>
      <c r="Z21" s="78"/>
      <c r="AA21" s="79">
        <f t="shared" si="2"/>
        <v>3.9550000000000001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3.7999999999999999E-2</v>
      </c>
      <c r="O25" s="88">
        <f t="shared" si="3"/>
        <v>0</v>
      </c>
      <c r="P25" s="88">
        <f t="shared" si="3"/>
        <v>0.67800000000000005</v>
      </c>
      <c r="Q25" s="88">
        <f t="shared" si="3"/>
        <v>0</v>
      </c>
      <c r="R25" s="88">
        <f t="shared" si="3"/>
        <v>0.57799999999999996</v>
      </c>
      <c r="S25" s="88">
        <f t="shared" si="3"/>
        <v>2.661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3.9550000000000001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16.082000000000001</v>
      </c>
      <c r="C29" s="77">
        <v>34.292999999999999</v>
      </c>
      <c r="D29" s="77">
        <v>27.452000000000002</v>
      </c>
      <c r="E29" s="77">
        <v>25.888999999999999</v>
      </c>
      <c r="F29" s="77">
        <v>32.630000000000003</v>
      </c>
      <c r="G29" s="77">
        <v>39.340000000000003</v>
      </c>
      <c r="H29" s="77">
        <v>199.58600000000001</v>
      </c>
      <c r="I29" s="77">
        <v>78.47</v>
      </c>
      <c r="J29" s="77">
        <v>96.837000000000003</v>
      </c>
      <c r="K29" s="77">
        <v>49.45</v>
      </c>
      <c r="L29" s="77">
        <v>5.69</v>
      </c>
      <c r="M29" s="77">
        <v>6.4</v>
      </c>
      <c r="N29" s="77">
        <v>38.029000000000003</v>
      </c>
      <c r="O29" s="77">
        <v>56.832000000000001</v>
      </c>
      <c r="P29" s="77">
        <v>71.491</v>
      </c>
      <c r="Q29" s="77">
        <v>24.039000000000001</v>
      </c>
      <c r="R29" s="77">
        <v>47.66</v>
      </c>
      <c r="S29" s="77">
        <v>41.654000000000003</v>
      </c>
      <c r="T29" s="77">
        <v>75.438000000000002</v>
      </c>
      <c r="U29" s="77">
        <v>50</v>
      </c>
      <c r="V29" s="77">
        <v>59.161000000000001</v>
      </c>
      <c r="W29" s="77">
        <v>125.06</v>
      </c>
      <c r="X29" s="77">
        <v>80.427999999999997</v>
      </c>
      <c r="Y29" s="77">
        <v>32.527999999999999</v>
      </c>
      <c r="Z29" s="78"/>
      <c r="AA29" s="79">
        <f>SUM(B29:Z29)</f>
        <v>1314.4390000000001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16.082000000000001</v>
      </c>
      <c r="C31" s="62">
        <f t="shared" ref="C31:Z31" si="4">IF(LEN(C$2)&gt;0,SUM(C28:C30),"")</f>
        <v>34.292999999999999</v>
      </c>
      <c r="D31" s="62">
        <f t="shared" si="4"/>
        <v>27.452000000000002</v>
      </c>
      <c r="E31" s="62">
        <f t="shared" si="4"/>
        <v>25.888999999999999</v>
      </c>
      <c r="F31" s="62">
        <f t="shared" si="4"/>
        <v>32.630000000000003</v>
      </c>
      <c r="G31" s="62">
        <f t="shared" si="4"/>
        <v>39.340000000000003</v>
      </c>
      <c r="H31" s="62">
        <f t="shared" si="4"/>
        <v>199.58600000000001</v>
      </c>
      <c r="I31" s="62">
        <f t="shared" si="4"/>
        <v>78.47</v>
      </c>
      <c r="J31" s="62">
        <f t="shared" si="4"/>
        <v>96.837000000000003</v>
      </c>
      <c r="K31" s="62">
        <f t="shared" si="4"/>
        <v>49.45</v>
      </c>
      <c r="L31" s="62">
        <f t="shared" si="4"/>
        <v>5.69</v>
      </c>
      <c r="M31" s="62">
        <f t="shared" si="4"/>
        <v>6.4</v>
      </c>
      <c r="N31" s="62">
        <f t="shared" si="4"/>
        <v>38.029000000000003</v>
      </c>
      <c r="O31" s="62">
        <f t="shared" si="4"/>
        <v>56.832000000000001</v>
      </c>
      <c r="P31" s="62">
        <f t="shared" si="4"/>
        <v>71.491</v>
      </c>
      <c r="Q31" s="62">
        <f t="shared" si="4"/>
        <v>24.039000000000001</v>
      </c>
      <c r="R31" s="62">
        <f t="shared" si="4"/>
        <v>47.66</v>
      </c>
      <c r="S31" s="62">
        <f t="shared" si="4"/>
        <v>41.654000000000003</v>
      </c>
      <c r="T31" s="62">
        <f t="shared" si="4"/>
        <v>75.438000000000002</v>
      </c>
      <c r="U31" s="62">
        <f t="shared" si="4"/>
        <v>50</v>
      </c>
      <c r="V31" s="62">
        <f t="shared" si="4"/>
        <v>59.161000000000001</v>
      </c>
      <c r="W31" s="62">
        <f t="shared" si="4"/>
        <v>125.06</v>
      </c>
      <c r="X31" s="62">
        <f t="shared" si="4"/>
        <v>80.427999999999997</v>
      </c>
      <c r="Y31" s="62">
        <f t="shared" si="4"/>
        <v>32.527999999999999</v>
      </c>
      <c r="Z31" s="63" t="str">
        <f t="shared" si="4"/>
        <v/>
      </c>
      <c r="AA31" s="64">
        <f>SUM(AA28:AA30)</f>
        <v>1314.4390000000001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10</v>
      </c>
      <c r="C38" s="99"/>
      <c r="D38" s="99"/>
      <c r="E38" s="99"/>
      <c r="F38" s="99"/>
      <c r="G38" s="99"/>
      <c r="H38" s="99"/>
      <c r="I38" s="99">
        <v>2.4</v>
      </c>
      <c r="J38" s="99"/>
      <c r="K38" s="99">
        <v>40.9</v>
      </c>
      <c r="L38" s="99">
        <v>94.6</v>
      </c>
      <c r="M38" s="99">
        <v>99</v>
      </c>
      <c r="N38" s="99"/>
      <c r="O38" s="99"/>
      <c r="P38" s="99"/>
      <c r="Q38" s="99">
        <v>42.2</v>
      </c>
      <c r="R38" s="99"/>
      <c r="S38" s="99"/>
      <c r="T38" s="99"/>
      <c r="U38" s="99"/>
      <c r="V38" s="99"/>
      <c r="W38" s="99"/>
      <c r="X38" s="99"/>
      <c r="Y38" s="99">
        <v>5.9</v>
      </c>
      <c r="Z38" s="100"/>
      <c r="AA38" s="79">
        <f t="shared" si="5"/>
        <v>294.99999999999994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2.4</v>
      </c>
      <c r="J39" s="88">
        <f t="shared" si="6"/>
        <v>0</v>
      </c>
      <c r="K39" s="88">
        <f t="shared" si="6"/>
        <v>40.9</v>
      </c>
      <c r="L39" s="88">
        <f t="shared" si="6"/>
        <v>94.6</v>
      </c>
      <c r="M39" s="88">
        <f t="shared" si="6"/>
        <v>99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42.2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5.9</v>
      </c>
      <c r="Z39" s="89" t="str">
        <f t="shared" si="6"/>
        <v/>
      </c>
      <c r="AA39" s="90">
        <f t="shared" si="5"/>
        <v>294.99999999999994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10</v>
      </c>
      <c r="C46" s="99"/>
      <c r="D46" s="99"/>
      <c r="E46" s="99"/>
      <c r="F46" s="99"/>
      <c r="G46" s="99"/>
      <c r="H46" s="99"/>
      <c r="I46" s="99">
        <v>2.4</v>
      </c>
      <c r="J46" s="99"/>
      <c r="K46" s="99">
        <v>40.9</v>
      </c>
      <c r="L46" s="99">
        <v>94.6</v>
      </c>
      <c r="M46" s="99">
        <v>99</v>
      </c>
      <c r="N46" s="99"/>
      <c r="O46" s="99"/>
      <c r="P46" s="99"/>
      <c r="Q46" s="99">
        <v>42.2</v>
      </c>
      <c r="R46" s="99"/>
      <c r="S46" s="99"/>
      <c r="T46" s="99"/>
      <c r="U46" s="99"/>
      <c r="V46" s="99"/>
      <c r="W46" s="99"/>
      <c r="X46" s="99"/>
      <c r="Y46" s="99">
        <v>5.9</v>
      </c>
      <c r="Z46" s="100"/>
      <c r="AA46" s="79">
        <f t="shared" si="7"/>
        <v>294.99999999999994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2.4</v>
      </c>
      <c r="J48" s="88">
        <f t="shared" si="8"/>
        <v>0</v>
      </c>
      <c r="K48" s="88">
        <f t="shared" si="8"/>
        <v>40.9</v>
      </c>
      <c r="L48" s="88">
        <f t="shared" si="8"/>
        <v>94.6</v>
      </c>
      <c r="M48" s="88">
        <f t="shared" si="8"/>
        <v>99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42.2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5.9</v>
      </c>
      <c r="Z48" s="89" t="str">
        <f t="shared" si="8"/>
        <v/>
      </c>
      <c r="AA48" s="90">
        <f t="shared" si="7"/>
        <v>294.99999999999994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26.082000000000001</v>
      </c>
      <c r="C51" s="88">
        <f t="shared" si="10"/>
        <v>34.292999999999999</v>
      </c>
      <c r="D51" s="88">
        <f t="shared" si="10"/>
        <v>27.451999999999998</v>
      </c>
      <c r="E51" s="88">
        <f t="shared" si="10"/>
        <v>25.888999999999999</v>
      </c>
      <c r="F51" s="88">
        <f t="shared" si="10"/>
        <v>32.629999999999995</v>
      </c>
      <c r="G51" s="88">
        <f t="shared" si="10"/>
        <v>39.339999999999996</v>
      </c>
      <c r="H51" s="88">
        <f t="shared" si="10"/>
        <v>199.58600000000001</v>
      </c>
      <c r="I51" s="88">
        <f t="shared" si="10"/>
        <v>80.87</v>
      </c>
      <c r="J51" s="88">
        <f t="shared" si="10"/>
        <v>96.837000000000003</v>
      </c>
      <c r="K51" s="88">
        <f t="shared" si="10"/>
        <v>90.35</v>
      </c>
      <c r="L51" s="88">
        <f t="shared" si="10"/>
        <v>100.28999999999999</v>
      </c>
      <c r="M51" s="88">
        <f t="shared" si="10"/>
        <v>105.4</v>
      </c>
      <c r="N51" s="88">
        <f t="shared" si="10"/>
        <v>38.028999999999989</v>
      </c>
      <c r="O51" s="88">
        <f t="shared" si="10"/>
        <v>56.832000000000001</v>
      </c>
      <c r="P51" s="88">
        <f t="shared" si="10"/>
        <v>71.491</v>
      </c>
      <c r="Q51" s="88">
        <f t="shared" si="10"/>
        <v>66.239000000000004</v>
      </c>
      <c r="R51" s="88">
        <f t="shared" si="10"/>
        <v>47.660000000000004</v>
      </c>
      <c r="S51" s="88">
        <f t="shared" si="10"/>
        <v>41.653999999999996</v>
      </c>
      <c r="T51" s="88">
        <f t="shared" si="10"/>
        <v>75.438000000000002</v>
      </c>
      <c r="U51" s="88">
        <f t="shared" si="10"/>
        <v>50</v>
      </c>
      <c r="V51" s="88">
        <f t="shared" si="10"/>
        <v>59.161000000000001</v>
      </c>
      <c r="W51" s="88">
        <f t="shared" si="10"/>
        <v>125.06</v>
      </c>
      <c r="X51" s="88">
        <f t="shared" si="10"/>
        <v>80.427999999999997</v>
      </c>
      <c r="Y51" s="88">
        <f t="shared" si="10"/>
        <v>38.427999999999997</v>
      </c>
      <c r="Z51" s="89" t="str">
        <f t="shared" si="10"/>
        <v/>
      </c>
      <c r="AA51" s="105">
        <f>SUM(B51:Z51)</f>
        <v>1609.4390000000003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26.086000000000002</v>
      </c>
      <c r="C4" s="18">
        <v>34.292999999999999</v>
      </c>
      <c r="D4" s="18">
        <v>27.451999999999998</v>
      </c>
      <c r="E4" s="18">
        <v>25.888999999999999</v>
      </c>
      <c r="F4" s="18">
        <v>32.629999999999995</v>
      </c>
      <c r="G4" s="18">
        <v>39.340000000000003</v>
      </c>
      <c r="H4" s="18">
        <v>199.56</v>
      </c>
      <c r="I4" s="18">
        <v>80.825000000000003</v>
      </c>
      <c r="J4" s="18">
        <v>96.837000000000018</v>
      </c>
      <c r="K4" s="18">
        <v>90.366</v>
      </c>
      <c r="L4" s="18">
        <v>100.309</v>
      </c>
      <c r="M4" s="18">
        <v>105.379</v>
      </c>
      <c r="N4" s="18">
        <v>38.073999999999998</v>
      </c>
      <c r="O4" s="18">
        <v>56.783999999999999</v>
      </c>
      <c r="P4" s="18">
        <v>71.488000000000014</v>
      </c>
      <c r="Q4" s="18">
        <v>66.239000000000004</v>
      </c>
      <c r="R4" s="18">
        <v>47.7</v>
      </c>
      <c r="S4" s="18">
        <v>41.654000000000003</v>
      </c>
      <c r="T4" s="18">
        <v>75.456000000000003</v>
      </c>
      <c r="U4" s="18">
        <v>49.999999999999993</v>
      </c>
      <c r="V4" s="18">
        <v>59.160999999999994</v>
      </c>
      <c r="W4" s="18">
        <v>125.048</v>
      </c>
      <c r="X4" s="18">
        <v>80.40100000000001</v>
      </c>
      <c r="Y4" s="18">
        <v>38.469000000000001</v>
      </c>
      <c r="Z4" s="19"/>
      <c r="AA4" s="20">
        <f>SUM(B4:Z4)</f>
        <v>1609.44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278.01</v>
      </c>
      <c r="C7" s="28">
        <v>273</v>
      </c>
      <c r="D7" s="28">
        <v>273</v>
      </c>
      <c r="E7" s="28">
        <v>273</v>
      </c>
      <c r="F7" s="28">
        <v>273</v>
      </c>
      <c r="G7" s="28">
        <v>273</v>
      </c>
      <c r="H7" s="28">
        <v>293.92</v>
      </c>
      <c r="I7" s="28">
        <v>347</v>
      </c>
      <c r="J7" s="28">
        <v>370</v>
      </c>
      <c r="K7" s="28">
        <v>278.64</v>
      </c>
      <c r="L7" s="28">
        <v>250</v>
      </c>
      <c r="M7" s="28">
        <v>250</v>
      </c>
      <c r="N7" s="28">
        <v>245</v>
      </c>
      <c r="O7" s="28">
        <v>241.2</v>
      </c>
      <c r="P7" s="28">
        <v>251.94</v>
      </c>
      <c r="Q7" s="28">
        <v>252.69</v>
      </c>
      <c r="R7" s="28">
        <v>265.44</v>
      </c>
      <c r="S7" s="28">
        <v>275.33999999999997</v>
      </c>
      <c r="T7" s="28">
        <v>276.3</v>
      </c>
      <c r="U7" s="28">
        <v>373.38</v>
      </c>
      <c r="V7" s="28">
        <v>373.38</v>
      </c>
      <c r="W7" s="28">
        <v>299.55</v>
      </c>
      <c r="X7" s="28">
        <v>273.63</v>
      </c>
      <c r="Y7" s="28">
        <v>249.68</v>
      </c>
      <c r="Z7" s="29"/>
      <c r="AA7" s="30">
        <f>IF(SUM(B7:Z7)&lt;&gt;0,AVERAGEIF(B7:Z7,"&lt;&gt;"""),"")</f>
        <v>283.75416666666666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101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5.6109999999999998</v>
      </c>
      <c r="C14" s="57">
        <v>7.7850000000000001</v>
      </c>
      <c r="D14" s="57">
        <v>5.2210000000000001</v>
      </c>
      <c r="E14" s="57">
        <v>3.4570000000000003</v>
      </c>
      <c r="F14" s="57">
        <v>4.5720000000000001</v>
      </c>
      <c r="G14" s="57">
        <v>7.2149999999999999</v>
      </c>
      <c r="H14" s="57">
        <v>1.2E-2</v>
      </c>
      <c r="I14" s="57">
        <v>10.457000000000001</v>
      </c>
      <c r="J14" s="57">
        <v>28.390999999999998</v>
      </c>
      <c r="K14" s="57">
        <v>16.704000000000001</v>
      </c>
      <c r="L14" s="57">
        <v>18.569999999999997</v>
      </c>
      <c r="M14" s="57">
        <v>20.506000000000004</v>
      </c>
      <c r="N14" s="57"/>
      <c r="O14" s="57"/>
      <c r="P14" s="57">
        <v>3.5999999999999997E-2</v>
      </c>
      <c r="Q14" s="57">
        <v>2E-3</v>
      </c>
      <c r="R14" s="57"/>
      <c r="S14" s="57">
        <v>4.6539999999999999</v>
      </c>
      <c r="T14" s="57">
        <v>13.556000000000001</v>
      </c>
      <c r="U14" s="57">
        <v>9.2679999999999989</v>
      </c>
      <c r="V14" s="57">
        <v>12.27</v>
      </c>
      <c r="W14" s="57"/>
      <c r="X14" s="57">
        <v>15.131</v>
      </c>
      <c r="Y14" s="57">
        <v>0.374</v>
      </c>
      <c r="Z14" s="58"/>
      <c r="AA14" s="59">
        <f t="shared" si="0"/>
        <v>183.79200000000003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5.6109999999999998</v>
      </c>
      <c r="C16" s="62">
        <f t="shared" ref="C16:Z16" si="1">IF(LEN(C$2)&gt;0,SUM(C10:C15),"")</f>
        <v>7.7850000000000001</v>
      </c>
      <c r="D16" s="62">
        <f t="shared" si="1"/>
        <v>5.2210000000000001</v>
      </c>
      <c r="E16" s="62">
        <f t="shared" si="1"/>
        <v>3.4570000000000003</v>
      </c>
      <c r="F16" s="62">
        <f t="shared" si="1"/>
        <v>4.5720000000000001</v>
      </c>
      <c r="G16" s="62">
        <f t="shared" si="1"/>
        <v>7.2149999999999999</v>
      </c>
      <c r="H16" s="62">
        <f t="shared" si="1"/>
        <v>101.012</v>
      </c>
      <c r="I16" s="62">
        <f t="shared" si="1"/>
        <v>10.457000000000001</v>
      </c>
      <c r="J16" s="62">
        <f t="shared" si="1"/>
        <v>28.390999999999998</v>
      </c>
      <c r="K16" s="62">
        <f t="shared" si="1"/>
        <v>16.704000000000001</v>
      </c>
      <c r="L16" s="62">
        <f t="shared" si="1"/>
        <v>18.569999999999997</v>
      </c>
      <c r="M16" s="62">
        <f t="shared" si="1"/>
        <v>20.506000000000004</v>
      </c>
      <c r="N16" s="62">
        <f t="shared" si="1"/>
        <v>0</v>
      </c>
      <c r="O16" s="62">
        <f t="shared" si="1"/>
        <v>0</v>
      </c>
      <c r="P16" s="62">
        <f t="shared" si="1"/>
        <v>3.5999999999999997E-2</v>
      </c>
      <c r="Q16" s="62">
        <f t="shared" si="1"/>
        <v>2E-3</v>
      </c>
      <c r="R16" s="62">
        <f t="shared" si="1"/>
        <v>0</v>
      </c>
      <c r="S16" s="62">
        <f t="shared" si="1"/>
        <v>4.6539999999999999</v>
      </c>
      <c r="T16" s="62">
        <f t="shared" si="1"/>
        <v>13.556000000000001</v>
      </c>
      <c r="U16" s="62">
        <f t="shared" si="1"/>
        <v>9.2679999999999989</v>
      </c>
      <c r="V16" s="62">
        <f t="shared" si="1"/>
        <v>12.27</v>
      </c>
      <c r="W16" s="62">
        <f t="shared" si="1"/>
        <v>0</v>
      </c>
      <c r="X16" s="62">
        <f t="shared" si="1"/>
        <v>15.131</v>
      </c>
      <c r="Y16" s="62">
        <f t="shared" si="1"/>
        <v>0.374</v>
      </c>
      <c r="Z16" s="63" t="str">
        <f t="shared" si="1"/>
        <v/>
      </c>
      <c r="AA16" s="64">
        <f>SUM(AA10:AA15)</f>
        <v>284.79200000000003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20.475000000000001</v>
      </c>
      <c r="C21" s="81">
        <v>26.507999999999999</v>
      </c>
      <c r="D21" s="81">
        <v>22.230999999999998</v>
      </c>
      <c r="E21" s="81">
        <v>22.432000000000002</v>
      </c>
      <c r="F21" s="81">
        <v>28.058</v>
      </c>
      <c r="G21" s="81">
        <v>32.125</v>
      </c>
      <c r="H21" s="81">
        <v>5.7480000000000002</v>
      </c>
      <c r="I21" s="81">
        <v>70.367999999999995</v>
      </c>
      <c r="J21" s="81">
        <v>68.446000000000012</v>
      </c>
      <c r="K21" s="81">
        <v>73.661999999999992</v>
      </c>
      <c r="L21" s="81">
        <v>81.739000000000004</v>
      </c>
      <c r="M21" s="81">
        <v>84.873000000000005</v>
      </c>
      <c r="N21" s="81">
        <v>1.6739999999999999</v>
      </c>
      <c r="O21" s="81">
        <v>9.1839999999999993</v>
      </c>
      <c r="P21" s="81">
        <v>6.5519999999999996</v>
      </c>
      <c r="Q21" s="81">
        <v>66.236999999999995</v>
      </c>
      <c r="R21" s="81"/>
      <c r="S21" s="81">
        <v>37</v>
      </c>
      <c r="T21" s="81">
        <v>49</v>
      </c>
      <c r="U21" s="81">
        <v>40.731999999999999</v>
      </c>
      <c r="V21" s="81">
        <v>46.890999999999998</v>
      </c>
      <c r="W21" s="81">
        <v>5.548</v>
      </c>
      <c r="X21" s="81">
        <v>44.169999999999995</v>
      </c>
      <c r="Y21" s="81">
        <v>38.094999999999999</v>
      </c>
      <c r="Z21" s="78"/>
      <c r="AA21" s="79">
        <f t="shared" si="2"/>
        <v>881.74799999999993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20.475000000000001</v>
      </c>
      <c r="C25" s="88">
        <f t="shared" si="3"/>
        <v>26.507999999999999</v>
      </c>
      <c r="D25" s="88">
        <f t="shared" si="3"/>
        <v>22.230999999999998</v>
      </c>
      <c r="E25" s="88">
        <f t="shared" si="3"/>
        <v>22.432000000000002</v>
      </c>
      <c r="F25" s="88">
        <f t="shared" si="3"/>
        <v>28.058</v>
      </c>
      <c r="G25" s="88">
        <f t="shared" si="3"/>
        <v>32.125</v>
      </c>
      <c r="H25" s="88">
        <f t="shared" si="3"/>
        <v>5.7480000000000002</v>
      </c>
      <c r="I25" s="88">
        <f t="shared" si="3"/>
        <v>70.367999999999995</v>
      </c>
      <c r="J25" s="88">
        <f t="shared" si="3"/>
        <v>68.446000000000012</v>
      </c>
      <c r="K25" s="88">
        <f t="shared" si="3"/>
        <v>73.661999999999992</v>
      </c>
      <c r="L25" s="88">
        <f t="shared" si="3"/>
        <v>81.739000000000004</v>
      </c>
      <c r="M25" s="88">
        <f t="shared" si="3"/>
        <v>84.873000000000005</v>
      </c>
      <c r="N25" s="88">
        <f t="shared" si="3"/>
        <v>1.6739999999999999</v>
      </c>
      <c r="O25" s="88">
        <f t="shared" si="3"/>
        <v>9.1839999999999993</v>
      </c>
      <c r="P25" s="88">
        <f t="shared" si="3"/>
        <v>6.5519999999999996</v>
      </c>
      <c r="Q25" s="88">
        <f t="shared" si="3"/>
        <v>66.236999999999995</v>
      </c>
      <c r="R25" s="88">
        <f t="shared" si="3"/>
        <v>0</v>
      </c>
      <c r="S25" s="88">
        <f t="shared" si="3"/>
        <v>37</v>
      </c>
      <c r="T25" s="88">
        <f t="shared" si="3"/>
        <v>49</v>
      </c>
      <c r="U25" s="88">
        <f t="shared" si="3"/>
        <v>40.731999999999999</v>
      </c>
      <c r="V25" s="88">
        <f t="shared" si="3"/>
        <v>46.890999999999998</v>
      </c>
      <c r="W25" s="88">
        <f t="shared" si="3"/>
        <v>5.548</v>
      </c>
      <c r="X25" s="88">
        <f t="shared" si="3"/>
        <v>44.169999999999995</v>
      </c>
      <c r="Y25" s="88">
        <f t="shared" si="3"/>
        <v>38.094999999999999</v>
      </c>
      <c r="Z25" s="89">
        <f t="shared" si="3"/>
        <v>0</v>
      </c>
      <c r="AA25" s="90">
        <f t="shared" si="3"/>
        <v>881.74799999999993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26.085999999999999</v>
      </c>
      <c r="C29" s="77">
        <v>34.292999999999999</v>
      </c>
      <c r="D29" s="77">
        <v>27.452000000000002</v>
      </c>
      <c r="E29" s="77">
        <v>25.888999999999999</v>
      </c>
      <c r="F29" s="77">
        <v>32.630000000000003</v>
      </c>
      <c r="G29" s="77">
        <v>39.340000000000003</v>
      </c>
      <c r="H29" s="77">
        <v>106.76</v>
      </c>
      <c r="I29" s="77">
        <v>80.825000000000003</v>
      </c>
      <c r="J29" s="77">
        <v>96.837000000000003</v>
      </c>
      <c r="K29" s="77">
        <v>90.366</v>
      </c>
      <c r="L29" s="77">
        <v>100.309</v>
      </c>
      <c r="M29" s="77">
        <v>105.379</v>
      </c>
      <c r="N29" s="77">
        <v>1.6739999999999999</v>
      </c>
      <c r="O29" s="77">
        <v>9.1839999999999993</v>
      </c>
      <c r="P29" s="77">
        <v>6.5880000000000001</v>
      </c>
      <c r="Q29" s="77">
        <v>66.239000000000004</v>
      </c>
      <c r="R29" s="77"/>
      <c r="S29" s="77">
        <v>41.654000000000003</v>
      </c>
      <c r="T29" s="77">
        <v>62.555999999999997</v>
      </c>
      <c r="U29" s="77">
        <v>50</v>
      </c>
      <c r="V29" s="77">
        <v>59.161000000000001</v>
      </c>
      <c r="W29" s="77">
        <v>5.548</v>
      </c>
      <c r="X29" s="77">
        <v>59.301000000000002</v>
      </c>
      <c r="Y29" s="77">
        <v>38.469000000000001</v>
      </c>
      <c r="Z29" s="78"/>
      <c r="AA29" s="79">
        <f>SUM(B29:Z29)</f>
        <v>1166.54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26.085999999999999</v>
      </c>
      <c r="C31" s="62">
        <f t="shared" si="4"/>
        <v>34.292999999999999</v>
      </c>
      <c r="D31" s="62">
        <f t="shared" si="4"/>
        <v>27.452000000000002</v>
      </c>
      <c r="E31" s="62">
        <f t="shared" si="4"/>
        <v>25.888999999999999</v>
      </c>
      <c r="F31" s="62">
        <f t="shared" si="4"/>
        <v>32.630000000000003</v>
      </c>
      <c r="G31" s="62">
        <f t="shared" si="4"/>
        <v>39.340000000000003</v>
      </c>
      <c r="H31" s="62">
        <f t="shared" si="4"/>
        <v>106.76</v>
      </c>
      <c r="I31" s="62">
        <f t="shared" si="4"/>
        <v>80.825000000000003</v>
      </c>
      <c r="J31" s="62">
        <f t="shared" si="4"/>
        <v>96.837000000000003</v>
      </c>
      <c r="K31" s="62">
        <f t="shared" si="4"/>
        <v>90.366</v>
      </c>
      <c r="L31" s="62">
        <f t="shared" si="4"/>
        <v>100.309</v>
      </c>
      <c r="M31" s="62">
        <f t="shared" si="4"/>
        <v>105.379</v>
      </c>
      <c r="N31" s="62">
        <f t="shared" si="4"/>
        <v>1.6739999999999999</v>
      </c>
      <c r="O31" s="62">
        <f t="shared" si="4"/>
        <v>9.1839999999999993</v>
      </c>
      <c r="P31" s="62">
        <f t="shared" si="4"/>
        <v>6.5880000000000001</v>
      </c>
      <c r="Q31" s="62">
        <f t="shared" si="4"/>
        <v>66.239000000000004</v>
      </c>
      <c r="R31" s="62">
        <f t="shared" si="4"/>
        <v>0</v>
      </c>
      <c r="S31" s="62">
        <f t="shared" si="4"/>
        <v>41.654000000000003</v>
      </c>
      <c r="T31" s="62">
        <f t="shared" si="4"/>
        <v>62.555999999999997</v>
      </c>
      <c r="U31" s="62">
        <f t="shared" si="4"/>
        <v>50</v>
      </c>
      <c r="V31" s="62">
        <f t="shared" si="4"/>
        <v>59.161000000000001</v>
      </c>
      <c r="W31" s="62">
        <f t="shared" si="4"/>
        <v>5.548</v>
      </c>
      <c r="X31" s="62">
        <f t="shared" si="4"/>
        <v>59.301000000000002</v>
      </c>
      <c r="Y31" s="62">
        <f t="shared" si="4"/>
        <v>38.469000000000001</v>
      </c>
      <c r="Z31" s="63">
        <f t="shared" si="4"/>
        <v>0</v>
      </c>
      <c r="AA31" s="64">
        <f t="shared" si="4"/>
        <v>1166.54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92.8</v>
      </c>
      <c r="I38" s="99"/>
      <c r="J38" s="99"/>
      <c r="K38" s="99"/>
      <c r="L38" s="99"/>
      <c r="M38" s="99"/>
      <c r="N38" s="99">
        <v>36.4</v>
      </c>
      <c r="O38" s="99">
        <v>47.6</v>
      </c>
      <c r="P38" s="99">
        <v>64.900000000000006</v>
      </c>
      <c r="Q38" s="99"/>
      <c r="R38" s="99">
        <v>47.7</v>
      </c>
      <c r="S38" s="99"/>
      <c r="T38" s="99">
        <v>12.9</v>
      </c>
      <c r="U38" s="99"/>
      <c r="V38" s="99"/>
      <c r="W38" s="99">
        <v>119.5</v>
      </c>
      <c r="X38" s="99">
        <v>21.1</v>
      </c>
      <c r="Y38" s="99"/>
      <c r="Z38" s="100"/>
      <c r="AA38" s="79">
        <f t="shared" si="5"/>
        <v>442.9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92.8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36.4</v>
      </c>
      <c r="O39" s="88">
        <f t="shared" si="6"/>
        <v>47.6</v>
      </c>
      <c r="P39" s="88">
        <f t="shared" si="6"/>
        <v>64.900000000000006</v>
      </c>
      <c r="Q39" s="88">
        <f t="shared" si="6"/>
        <v>0</v>
      </c>
      <c r="R39" s="88">
        <f t="shared" si="6"/>
        <v>47.7</v>
      </c>
      <c r="S39" s="88">
        <f t="shared" si="6"/>
        <v>0</v>
      </c>
      <c r="T39" s="88">
        <f t="shared" si="6"/>
        <v>12.9</v>
      </c>
      <c r="U39" s="88">
        <f t="shared" si="6"/>
        <v>0</v>
      </c>
      <c r="V39" s="88">
        <f t="shared" si="6"/>
        <v>0</v>
      </c>
      <c r="W39" s="88">
        <f t="shared" si="6"/>
        <v>119.5</v>
      </c>
      <c r="X39" s="88">
        <f t="shared" si="6"/>
        <v>21.1</v>
      </c>
      <c r="Y39" s="88">
        <f t="shared" si="6"/>
        <v>0</v>
      </c>
      <c r="Z39" s="89">
        <f t="shared" si="6"/>
        <v>0</v>
      </c>
      <c r="AA39" s="90">
        <f t="shared" si="5"/>
        <v>442.9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92.8</v>
      </c>
      <c r="I46" s="99"/>
      <c r="J46" s="99"/>
      <c r="K46" s="99"/>
      <c r="L46" s="99"/>
      <c r="M46" s="99"/>
      <c r="N46" s="99">
        <v>36.4</v>
      </c>
      <c r="O46" s="99">
        <v>47.6</v>
      </c>
      <c r="P46" s="99">
        <v>64.900000000000006</v>
      </c>
      <c r="Q46" s="99"/>
      <c r="R46" s="99">
        <v>47.7</v>
      </c>
      <c r="S46" s="99"/>
      <c r="T46" s="99">
        <v>12.9</v>
      </c>
      <c r="U46" s="99"/>
      <c r="V46" s="99"/>
      <c r="W46" s="99">
        <v>119.5</v>
      </c>
      <c r="X46" s="99">
        <v>21.1</v>
      </c>
      <c r="Y46" s="99"/>
      <c r="Z46" s="100"/>
      <c r="AA46" s="79">
        <f t="shared" si="7"/>
        <v>442.9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92.8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36.4</v>
      </c>
      <c r="O48" s="88">
        <f t="shared" si="8"/>
        <v>47.6</v>
      </c>
      <c r="P48" s="88">
        <f t="shared" si="8"/>
        <v>64.900000000000006</v>
      </c>
      <c r="Q48" s="88">
        <f t="shared" si="8"/>
        <v>0</v>
      </c>
      <c r="R48" s="88">
        <f t="shared" si="8"/>
        <v>47.7</v>
      </c>
      <c r="S48" s="88">
        <f t="shared" si="8"/>
        <v>0</v>
      </c>
      <c r="T48" s="88">
        <f t="shared" si="8"/>
        <v>12.9</v>
      </c>
      <c r="U48" s="88">
        <f t="shared" si="8"/>
        <v>0</v>
      </c>
      <c r="V48" s="88">
        <f t="shared" si="8"/>
        <v>0</v>
      </c>
      <c r="W48" s="88">
        <f t="shared" si="8"/>
        <v>119.5</v>
      </c>
      <c r="X48" s="88">
        <f t="shared" si="8"/>
        <v>21.1</v>
      </c>
      <c r="Y48" s="88">
        <f t="shared" si="8"/>
        <v>0</v>
      </c>
      <c r="Z48" s="89">
        <f t="shared" si="8"/>
        <v>0</v>
      </c>
      <c r="AA48" s="90">
        <f t="shared" si="7"/>
        <v>442.9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26.086000000000002</v>
      </c>
      <c r="C51" s="88">
        <f t="shared" si="10"/>
        <v>34.292999999999999</v>
      </c>
      <c r="D51" s="88">
        <f t="shared" si="10"/>
        <v>27.451999999999998</v>
      </c>
      <c r="E51" s="88">
        <f t="shared" si="10"/>
        <v>25.889000000000003</v>
      </c>
      <c r="F51" s="88">
        <f t="shared" si="10"/>
        <v>32.630000000000003</v>
      </c>
      <c r="G51" s="88">
        <f t="shared" si="10"/>
        <v>39.340000000000003</v>
      </c>
      <c r="H51" s="88">
        <f t="shared" si="10"/>
        <v>199.56</v>
      </c>
      <c r="I51" s="88">
        <f t="shared" si="10"/>
        <v>80.824999999999989</v>
      </c>
      <c r="J51" s="88">
        <f t="shared" si="10"/>
        <v>96.837000000000018</v>
      </c>
      <c r="K51" s="88">
        <f t="shared" si="10"/>
        <v>90.365999999999985</v>
      </c>
      <c r="L51" s="88">
        <f t="shared" si="10"/>
        <v>100.309</v>
      </c>
      <c r="M51" s="88">
        <f t="shared" si="10"/>
        <v>105.379</v>
      </c>
      <c r="N51" s="88">
        <f t="shared" si="10"/>
        <v>38.073999999999998</v>
      </c>
      <c r="O51" s="88">
        <f t="shared" si="10"/>
        <v>56.783999999999999</v>
      </c>
      <c r="P51" s="88">
        <f t="shared" si="10"/>
        <v>71.488</v>
      </c>
      <c r="Q51" s="88">
        <f t="shared" si="10"/>
        <v>66.23899999999999</v>
      </c>
      <c r="R51" s="88">
        <f t="shared" si="10"/>
        <v>47.7</v>
      </c>
      <c r="S51" s="88">
        <f t="shared" si="10"/>
        <v>41.653999999999996</v>
      </c>
      <c r="T51" s="88">
        <f t="shared" si="10"/>
        <v>75.456000000000003</v>
      </c>
      <c r="U51" s="88">
        <f t="shared" si="10"/>
        <v>50</v>
      </c>
      <c r="V51" s="88">
        <f t="shared" si="10"/>
        <v>59.161000000000001</v>
      </c>
      <c r="W51" s="88">
        <f t="shared" si="10"/>
        <v>125.048</v>
      </c>
      <c r="X51" s="88">
        <f t="shared" si="10"/>
        <v>80.400999999999996</v>
      </c>
      <c r="Y51" s="88">
        <f t="shared" si="10"/>
        <v>38.469000000000001</v>
      </c>
      <c r="Z51" s="89">
        <f t="shared" si="10"/>
        <v>0</v>
      </c>
      <c r="AA51" s="105">
        <f>SUM(B51:Z51)</f>
        <v>1609.44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U29" sqref="U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</v>
      </c>
      <c r="C4" s="18"/>
      <c r="D4" s="18"/>
      <c r="E4" s="18"/>
      <c r="F4" s="18"/>
      <c r="G4" s="18"/>
      <c r="H4" s="18">
        <v>92.8</v>
      </c>
      <c r="I4" s="18">
        <v>-2.4</v>
      </c>
      <c r="J4" s="18"/>
      <c r="K4" s="18">
        <v>-40.9</v>
      </c>
      <c r="L4" s="18">
        <v>-94.6</v>
      </c>
      <c r="M4" s="18">
        <v>-99</v>
      </c>
      <c r="N4" s="18">
        <v>36.4</v>
      </c>
      <c r="O4" s="18">
        <v>47.6</v>
      </c>
      <c r="P4" s="18">
        <v>64.900000000000006</v>
      </c>
      <c r="Q4" s="18">
        <v>-42.2</v>
      </c>
      <c r="R4" s="18">
        <v>47.7</v>
      </c>
      <c r="S4" s="18"/>
      <c r="T4" s="18">
        <v>12.9</v>
      </c>
      <c r="U4" s="18"/>
      <c r="V4" s="18"/>
      <c r="W4" s="18">
        <v>119.5</v>
      </c>
      <c r="X4" s="18">
        <v>21.1</v>
      </c>
      <c r="Y4" s="18">
        <v>-5.9</v>
      </c>
      <c r="Z4" s="19"/>
      <c r="AA4" s="112">
        <f>SUM(B4:Z4)</f>
        <v>147.9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278.01</v>
      </c>
      <c r="C7" s="118">
        <v>273</v>
      </c>
      <c r="D7" s="118">
        <v>273</v>
      </c>
      <c r="E7" s="118">
        <v>273</v>
      </c>
      <c r="F7" s="118">
        <v>273</v>
      </c>
      <c r="G7" s="118">
        <v>273</v>
      </c>
      <c r="H7" s="118">
        <v>293.92</v>
      </c>
      <c r="I7" s="118">
        <v>347</v>
      </c>
      <c r="J7" s="118">
        <v>370</v>
      </c>
      <c r="K7" s="118">
        <v>278.64</v>
      </c>
      <c r="L7" s="118">
        <v>250</v>
      </c>
      <c r="M7" s="118">
        <v>250</v>
      </c>
      <c r="N7" s="118">
        <v>245</v>
      </c>
      <c r="O7" s="118">
        <v>241.2</v>
      </c>
      <c r="P7" s="118">
        <v>251.94</v>
      </c>
      <c r="Q7" s="118">
        <v>252.69</v>
      </c>
      <c r="R7" s="118">
        <v>265.44</v>
      </c>
      <c r="S7" s="118">
        <v>275.33999999999997</v>
      </c>
      <c r="T7" s="118">
        <v>276.3</v>
      </c>
      <c r="U7" s="118">
        <v>373.38</v>
      </c>
      <c r="V7" s="118">
        <v>373.38</v>
      </c>
      <c r="W7" s="118">
        <v>299.55</v>
      </c>
      <c r="X7" s="118">
        <v>273.63</v>
      </c>
      <c r="Y7" s="118">
        <v>249.68</v>
      </c>
      <c r="Z7" s="119"/>
      <c r="AA7" s="120">
        <f>IF(SUM(B7:Z7)&lt;&gt;0,AVERAGEIF(B7:Z7,"&lt;&gt;"""),"")</f>
        <v>283.75416666666666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10</v>
      </c>
      <c r="C15" s="134"/>
      <c r="D15" s="134"/>
      <c r="E15" s="134"/>
      <c r="F15" s="134"/>
      <c r="G15" s="134"/>
      <c r="H15" s="134"/>
      <c r="I15" s="134">
        <v>2.4</v>
      </c>
      <c r="J15" s="134"/>
      <c r="K15" s="134">
        <v>40.9</v>
      </c>
      <c r="L15" s="134">
        <v>94.6</v>
      </c>
      <c r="M15" s="134">
        <v>99</v>
      </c>
      <c r="N15" s="134"/>
      <c r="O15" s="134"/>
      <c r="P15" s="134"/>
      <c r="Q15" s="134">
        <v>42.2</v>
      </c>
      <c r="R15" s="134"/>
      <c r="S15" s="134"/>
      <c r="T15" s="134"/>
      <c r="U15" s="134"/>
      <c r="V15" s="134"/>
      <c r="W15" s="134"/>
      <c r="X15" s="134"/>
      <c r="Y15" s="134">
        <v>5.9</v>
      </c>
      <c r="Z15" s="132"/>
      <c r="AA15" s="133">
        <f t="shared" si="0"/>
        <v>294.99999999999994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2.4</v>
      </c>
      <c r="J16" s="136">
        <f t="shared" si="1"/>
        <v>0</v>
      </c>
      <c r="K16" s="136">
        <f t="shared" si="1"/>
        <v>40.9</v>
      </c>
      <c r="L16" s="136">
        <f t="shared" si="1"/>
        <v>94.6</v>
      </c>
      <c r="M16" s="136">
        <f t="shared" si="1"/>
        <v>99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42.2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5.9</v>
      </c>
      <c r="Z16" s="137" t="str">
        <f t="shared" si="1"/>
        <v/>
      </c>
      <c r="AA16" s="90">
        <f t="shared" si="0"/>
        <v>294.99999999999994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92.8</v>
      </c>
      <c r="I23" s="134"/>
      <c r="J23" s="134"/>
      <c r="K23" s="134"/>
      <c r="L23" s="134"/>
      <c r="M23" s="134"/>
      <c r="N23" s="134">
        <v>36.4</v>
      </c>
      <c r="O23" s="134">
        <v>47.6</v>
      </c>
      <c r="P23" s="134">
        <v>64.900000000000006</v>
      </c>
      <c r="Q23" s="134"/>
      <c r="R23" s="134">
        <v>47.7</v>
      </c>
      <c r="S23" s="134"/>
      <c r="T23" s="134">
        <v>12.9</v>
      </c>
      <c r="U23" s="134"/>
      <c r="V23" s="134"/>
      <c r="W23" s="134">
        <v>119.5</v>
      </c>
      <c r="X23" s="134">
        <v>21.1</v>
      </c>
      <c r="Y23" s="134"/>
      <c r="Z23" s="132"/>
      <c r="AA23" s="133">
        <f t="shared" si="2"/>
        <v>442.9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92.8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36.4</v>
      </c>
      <c r="O24" s="136">
        <f t="shared" si="3"/>
        <v>47.6</v>
      </c>
      <c r="P24" s="136">
        <f t="shared" si="3"/>
        <v>64.900000000000006</v>
      </c>
      <c r="Q24" s="136">
        <f t="shared" si="3"/>
        <v>0</v>
      </c>
      <c r="R24" s="136">
        <f t="shared" si="3"/>
        <v>47.7</v>
      </c>
      <c r="S24" s="136">
        <f t="shared" si="3"/>
        <v>0</v>
      </c>
      <c r="T24" s="136">
        <f t="shared" si="3"/>
        <v>12.9</v>
      </c>
      <c r="U24" s="136">
        <f t="shared" si="3"/>
        <v>0</v>
      </c>
      <c r="V24" s="136">
        <f t="shared" si="3"/>
        <v>0</v>
      </c>
      <c r="W24" s="136">
        <f t="shared" si="3"/>
        <v>119.5</v>
      </c>
      <c r="X24" s="136">
        <f t="shared" si="3"/>
        <v>21.1</v>
      </c>
      <c r="Y24" s="136">
        <f t="shared" si="3"/>
        <v>0</v>
      </c>
      <c r="Z24" s="137" t="str">
        <f t="shared" si="3"/>
        <v/>
      </c>
      <c r="AA24" s="90">
        <f t="shared" si="2"/>
        <v>442.9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2022-04-05T20:18:50Z</dcterms:created>
  <dcterms:modified xsi:type="dcterms:W3CDTF">2022-04-05T20:18:51Z</dcterms:modified>
</cp:coreProperties>
</file>