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<sst xmlns="http://schemas.openxmlformats.org/spreadsheetml/2006/main" count="117" uniqueCount="53">
  <si>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04/04/2022 23:21:51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</si>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</sst>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232.881</c:v>
                </c:pt>
                <c:pt idx="1">
                  <c:v>160.70399999999998</c:v>
                </c:pt>
                <c:pt idx="2">
                  <c:v>27.696999999999999</c:v>
                </c:pt>
                <c:pt idx="5">
                  <c:v>145.12100000000001</c:v>
                </c:pt>
                <c:pt idx="6">
                  <c:v>183.721</c:v>
                </c:pt>
                <c:pt idx="7">
                  <c:v>186.101</c:v>
                </c:pt>
                <c:pt idx="8">
                  <c:v>48.896000000000001</c:v>
                </c:pt>
                <c:pt idx="9">
                  <c:v>124</c:v>
                </c:pt>
                <c:pt idx="10">
                  <c:v>9.1869999999999994</c:v>
                </c:pt>
                <c:pt idx="12">
                  <c:v>7.1999999999999995E-2</c:v>
                </c:pt>
                <c:pt idx="19">
                  <c:v>22.547999999999998</c:v>
                </c:pt>
                <c:pt idx="21">
                  <c:v>82.807999999999993</c:v>
                </c:pt>
                <c:pt idx="22">
                  <c:v>89.021000000000001</c:v>
                </c:pt>
                <c:pt idx="23">
                  <c:v>33.878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23.5</c:v>
                </c:pt>
                <c:pt idx="10">
                  <c:v>0</c:v>
                </c:pt>
                <c:pt idx="11">
                  <c:v>0</c:v>
                </c:pt>
                <c:pt idx="12">
                  <c:v>4.0999999999999996</c:v>
                </c:pt>
                <c:pt idx="13">
                  <c:v>25.9</c:v>
                </c:pt>
                <c:pt idx="14">
                  <c:v>25.7</c:v>
                </c:pt>
                <c:pt idx="15">
                  <c:v>26.6</c:v>
                </c:pt>
                <c:pt idx="16">
                  <c:v>40</c:v>
                </c:pt>
                <c:pt idx="17">
                  <c:v>38.6</c:v>
                </c:pt>
                <c:pt idx="18">
                  <c:v>48.4</c:v>
                </c:pt>
                <c:pt idx="19">
                  <c:v>33.799999999999997</c:v>
                </c:pt>
                <c:pt idx="20">
                  <c:v>73.5</c:v>
                </c:pt>
                <c:pt idx="21">
                  <c:v>0</c:v>
                </c:pt>
                <c:pt idx="22">
                  <c:v>0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23.66</c:v>
                </c:pt>
                <c:pt idx="1">
                  <c:v>36.863</c:v>
                </c:pt>
                <c:pt idx="2">
                  <c:v>35.42</c:v>
                </c:pt>
                <c:pt idx="3">
                  <c:v>26.98</c:v>
                </c:pt>
                <c:pt idx="4">
                  <c:v>27.41</c:v>
                </c:pt>
                <c:pt idx="5">
                  <c:v>47.085999999999999</c:v>
                </c:pt>
                <c:pt idx="6">
                  <c:v>34.700000000000003</c:v>
                </c:pt>
                <c:pt idx="7">
                  <c:v>41.053000000000004</c:v>
                </c:pt>
                <c:pt idx="8">
                  <c:v>27.260999999999999</c:v>
                </c:pt>
                <c:pt idx="9">
                  <c:v>25.159000000000002</c:v>
                </c:pt>
                <c:pt idx="10">
                  <c:v>33.769999999999996</c:v>
                </c:pt>
                <c:pt idx="11">
                  <c:v>24.57</c:v>
                </c:pt>
                <c:pt idx="16">
                  <c:v>3.0000000000000001E-3</c:v>
                </c:pt>
                <c:pt idx="17">
                  <c:v>5.0000000000000001E-3</c:v>
                </c:pt>
                <c:pt idx="22">
                  <c:v>6.1230000000000002</c:v>
                </c:pt>
                <c:pt idx="23">
                  <c:v>2.706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734328"/>
        <c:axId val="344734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262.65600000000001</c:v>
                </c:pt>
                <c:pt idx="1">
                  <c:v>203.36399999999998</c:v>
                </c:pt>
                <c:pt idx="2">
                  <c:v>69.028999999999996</c:v>
                </c:pt>
                <c:pt idx="3">
                  <c:v>32.655999999999999</c:v>
                </c:pt>
                <c:pt idx="4">
                  <c:v>33.685000000000002</c:v>
                </c:pt>
                <c:pt idx="5">
                  <c:v>199.32000000000002</c:v>
                </c:pt>
                <c:pt idx="6">
                  <c:v>226.858</c:v>
                </c:pt>
                <c:pt idx="7">
                  <c:v>236.75899999999999</c:v>
                </c:pt>
                <c:pt idx="8">
                  <c:v>87.132999999999981</c:v>
                </c:pt>
                <c:pt idx="9">
                  <c:v>187.82900000000001</c:v>
                </c:pt>
                <c:pt idx="10">
                  <c:v>60.94400000000001</c:v>
                </c:pt>
                <c:pt idx="11">
                  <c:v>42.502999999999993</c:v>
                </c:pt>
                <c:pt idx="12">
                  <c:v>8.7249999999999996</c:v>
                </c:pt>
                <c:pt idx="13">
                  <c:v>31.701999999999998</c:v>
                </c:pt>
                <c:pt idx="14">
                  <c:v>32.802999999999997</c:v>
                </c:pt>
                <c:pt idx="15">
                  <c:v>35.575000000000003</c:v>
                </c:pt>
                <c:pt idx="16">
                  <c:v>42.592000000000013</c:v>
                </c:pt>
                <c:pt idx="17">
                  <c:v>47.738999999999997</c:v>
                </c:pt>
                <c:pt idx="18">
                  <c:v>50.573000000000008</c:v>
                </c:pt>
                <c:pt idx="19">
                  <c:v>56.309000000000005</c:v>
                </c:pt>
                <c:pt idx="20">
                  <c:v>73.531999999999996</c:v>
                </c:pt>
                <c:pt idx="21">
                  <c:v>82.772000000000006</c:v>
                </c:pt>
                <c:pt idx="22">
                  <c:v>95.098000000000013</c:v>
                </c:pt>
                <c:pt idx="23">
                  <c:v>48.591000000000001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734328"/>
        <c:axId val="344734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288.55</c:v>
                </c:pt>
                <c:pt idx="1">
                  <c:v>269.52</c:v>
                </c:pt>
                <c:pt idx="2">
                  <c:v>265</c:v>
                </c:pt>
                <c:pt idx="3">
                  <c:v>259.44</c:v>
                </c:pt>
                <c:pt idx="4">
                  <c:v>254.26</c:v>
                </c:pt>
                <c:pt idx="5">
                  <c:v>271.31</c:v>
                </c:pt>
                <c:pt idx="6">
                  <c:v>296.08999999999997</c:v>
                </c:pt>
                <c:pt idx="7">
                  <c:v>287.05</c:v>
                </c:pt>
                <c:pt idx="8">
                  <c:v>287.01</c:v>
                </c:pt>
                <c:pt idx="9">
                  <c:v>260</c:v>
                </c:pt>
                <c:pt idx="10">
                  <c:v>260</c:v>
                </c:pt>
                <c:pt idx="11">
                  <c:v>248.36</c:v>
                </c:pt>
                <c:pt idx="12">
                  <c:v>252.94</c:v>
                </c:pt>
                <c:pt idx="13">
                  <c:v>215</c:v>
                </c:pt>
                <c:pt idx="14">
                  <c:v>219.99</c:v>
                </c:pt>
                <c:pt idx="15">
                  <c:v>247.76</c:v>
                </c:pt>
                <c:pt idx="16">
                  <c:v>244</c:v>
                </c:pt>
                <c:pt idx="17">
                  <c:v>259.27</c:v>
                </c:pt>
                <c:pt idx="18">
                  <c:v>276</c:v>
                </c:pt>
                <c:pt idx="19">
                  <c:v>327.91</c:v>
                </c:pt>
                <c:pt idx="20">
                  <c:v>358</c:v>
                </c:pt>
                <c:pt idx="21">
                  <c:v>300.79000000000002</c:v>
                </c:pt>
                <c:pt idx="22">
                  <c:v>293.22000000000003</c:v>
                </c:pt>
                <c:pt idx="23">
                  <c:v>280.39999999999998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735504"/>
        <c:axId val="344735112"/>
      </c:lineChart>
      <c:catAx>
        <c:axId val="344734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734720"/>
        <c:crosses val="autoZero"/>
        <c:auto val="1"/>
        <c:lblAlgn val="ctr"/>
        <c:lblOffset val="100"/>
        <c:noMultiLvlLbl val="0"/>
      </c:catAx>
      <c:valAx>
        <c:axId val="34473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734328"/>
        <c:crosses val="autoZero"/>
        <c:crossBetween val="between"/>
      </c:valAx>
      <c:valAx>
        <c:axId val="344735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735504"/>
        <c:crosses val="max"/>
        <c:crossBetween val="between"/>
      </c:valAx>
      <c:catAx>
        <c:axId val="344735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735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262.61500000000001</v>
      </c>
      <c r="C4" s="18">
        <v>203.31399999999996</v>
      </c>
      <c r="D4" s="18">
        <v>69.042999999999992</v>
      </c>
      <c r="E4" s="18">
        <v>32.617000000000004</v>
      </c>
      <c r="F4" s="18">
        <v>33.698</v>
      </c>
      <c r="G4" s="18">
        <v>199.34200000000001</v>
      </c>
      <c r="H4" s="18">
        <v>226.858</v>
      </c>
      <c r="I4" s="18">
        <v>236.80199999999999</v>
      </c>
      <c r="J4" s="18">
        <v>87.16</v>
      </c>
      <c r="K4" s="18">
        <v>187.81900000000002</v>
      </c>
      <c r="L4" s="18">
        <v>60.933</v>
      </c>
      <c r="M4" s="18">
        <v>42.53</v>
      </c>
      <c r="N4" s="18">
        <v>8.7399999999999984</v>
      </c>
      <c r="O4" s="18">
        <v>31.663</v>
      </c>
      <c r="P4" s="18">
        <v>32.828000000000003</v>
      </c>
      <c r="Q4" s="18">
        <v>35.551000000000002</v>
      </c>
      <c r="R4" s="18">
        <v>42.622999999999998</v>
      </c>
      <c r="S4" s="18">
        <v>47.707999999999998</v>
      </c>
      <c r="T4" s="18">
        <v>50.526999999999994</v>
      </c>
      <c r="U4" s="18">
        <v>56.347999999999999</v>
      </c>
      <c r="V4" s="18">
        <v>73.5</v>
      </c>
      <c r="W4" s="18">
        <v>82.808000000000007</v>
      </c>
      <c r="X4" s="18">
        <v>95.144000000000005</v>
      </c>
      <c r="Y4" s="18">
        <v>48.584000000000003</v>
      </c>
      <c r="Z4" s="19"/>
      <c r="AA4" s="20">
        <f>SUM(B4:Z4)</f>
        <v>2248.7550000000001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288.55</v>
      </c>
      <c r="C7" s="28">
        <v>269.52</v>
      </c>
      <c r="D7" s="28">
        <v>265</v>
      </c>
      <c r="E7" s="28">
        <v>259.44</v>
      </c>
      <c r="F7" s="28">
        <v>254.26</v>
      </c>
      <c r="G7" s="28">
        <v>271.31</v>
      </c>
      <c r="H7" s="28">
        <v>296.08999999999997</v>
      </c>
      <c r="I7" s="28">
        <v>287.05</v>
      </c>
      <c r="J7" s="28">
        <v>287.01</v>
      </c>
      <c r="K7" s="28">
        <v>260</v>
      </c>
      <c r="L7" s="28">
        <v>260</v>
      </c>
      <c r="M7" s="28">
        <v>248.36</v>
      </c>
      <c r="N7" s="28">
        <v>252.94</v>
      </c>
      <c r="O7" s="28">
        <v>215</v>
      </c>
      <c r="P7" s="28">
        <v>219.99</v>
      </c>
      <c r="Q7" s="28">
        <v>247.76</v>
      </c>
      <c r="R7" s="28">
        <v>244</v>
      </c>
      <c r="S7" s="28">
        <v>259.27</v>
      </c>
      <c r="T7" s="28">
        <v>276</v>
      </c>
      <c r="U7" s="28">
        <v>327.91</v>
      </c>
      <c r="V7" s="28">
        <v>358</v>
      </c>
      <c r="W7" s="28">
        <v>300.79000000000002</v>
      </c>
      <c r="X7" s="28">
        <v>293.22000000000003</v>
      </c>
      <c r="Y7" s="28">
        <v>280.39999999999998</v>
      </c>
      <c r="Z7" s="29"/>
      <c r="AA7" s="30">
        <f>IF(SUM(B7:Z7)&lt;&gt;0,AVERAGEIF(B7:Z7,"&lt;&gt;"""),"")</f>
        <v>271.74458333333331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232.881</v>
      </c>
      <c r="C12" s="52">
        <v>160.70399999999998</v>
      </c>
      <c r="D12" s="52">
        <v>27.696999999999999</v>
      </c>
      <c r="E12" s="52"/>
      <c r="F12" s="52"/>
      <c r="G12" s="52">
        <v>145.12100000000001</v>
      </c>
      <c r="H12" s="52">
        <v>183.721</v>
      </c>
      <c r="I12" s="52">
        <v>186.101</v>
      </c>
      <c r="J12" s="52">
        <v>48.896000000000001</v>
      </c>
      <c r="K12" s="52">
        <v>124</v>
      </c>
      <c r="L12" s="52">
        <v>9.1869999999999994</v>
      </c>
      <c r="M12" s="52"/>
      <c r="N12" s="52">
        <v>7.1999999999999995E-2</v>
      </c>
      <c r="O12" s="52"/>
      <c r="P12" s="52"/>
      <c r="Q12" s="52"/>
      <c r="R12" s="52"/>
      <c r="S12" s="52"/>
      <c r="T12" s="52"/>
      <c r="U12" s="52">
        <v>22.547999999999998</v>
      </c>
      <c r="V12" s="52"/>
      <c r="W12" s="52">
        <v>82.807999999999993</v>
      </c>
      <c r="X12" s="52">
        <v>89.021000000000001</v>
      </c>
      <c r="Y12" s="52">
        <v>33.878</v>
      </c>
      <c r="Z12" s="53"/>
      <c r="AA12" s="54">
        <f t="shared" si="0"/>
        <v>1346.6349999999998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23.66</v>
      </c>
      <c r="C14" s="57">
        <v>36.863</v>
      </c>
      <c r="D14" s="57">
        <v>35.42</v>
      </c>
      <c r="E14" s="57">
        <v>26.98</v>
      </c>
      <c r="F14" s="57">
        <v>27.41</v>
      </c>
      <c r="G14" s="57">
        <v>47.085999999999999</v>
      </c>
      <c r="H14" s="57">
        <v>34.700000000000003</v>
      </c>
      <c r="I14" s="57">
        <v>41.053000000000004</v>
      </c>
      <c r="J14" s="57">
        <v>27.260999999999999</v>
      </c>
      <c r="K14" s="57">
        <v>25.159000000000002</v>
      </c>
      <c r="L14" s="57">
        <v>33.769999999999996</v>
      </c>
      <c r="M14" s="57">
        <v>24.57</v>
      </c>
      <c r="N14" s="57"/>
      <c r="O14" s="57"/>
      <c r="P14" s="57"/>
      <c r="Q14" s="57"/>
      <c r="R14" s="57">
        <v>3.0000000000000001E-3</v>
      </c>
      <c r="S14" s="57">
        <v>5.0000000000000001E-3</v>
      </c>
      <c r="T14" s="57"/>
      <c r="U14" s="57"/>
      <c r="V14" s="57"/>
      <c r="W14" s="57"/>
      <c r="X14" s="57">
        <v>6.1230000000000002</v>
      </c>
      <c r="Y14" s="57">
        <v>2.706</v>
      </c>
      <c r="Z14" s="58"/>
      <c r="AA14" s="59">
        <f t="shared" si="0"/>
        <v>392.76899999999995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256.541</v>
      </c>
      <c r="C16" s="62">
        <f t="shared" ref="C16:Z16" si="1">IF(LEN(C$2)&gt;0,SUM(C10:C15),"")</f>
        <v>197.56699999999998</v>
      </c>
      <c r="D16" s="62">
        <f t="shared" si="1"/>
        <v>63.117000000000004</v>
      </c>
      <c r="E16" s="62">
        <f t="shared" si="1"/>
        <v>26.98</v>
      </c>
      <c r="F16" s="62">
        <f t="shared" si="1"/>
        <v>27.41</v>
      </c>
      <c r="G16" s="62">
        <f t="shared" si="1"/>
        <v>192.20699999999999</v>
      </c>
      <c r="H16" s="62">
        <f t="shared" si="1"/>
        <v>218.42099999999999</v>
      </c>
      <c r="I16" s="62">
        <f t="shared" si="1"/>
        <v>227.154</v>
      </c>
      <c r="J16" s="62">
        <f t="shared" si="1"/>
        <v>76.156999999999996</v>
      </c>
      <c r="K16" s="62">
        <f t="shared" si="1"/>
        <v>149.15899999999999</v>
      </c>
      <c r="L16" s="62">
        <f t="shared" si="1"/>
        <v>42.956999999999994</v>
      </c>
      <c r="M16" s="62">
        <f t="shared" si="1"/>
        <v>24.57</v>
      </c>
      <c r="N16" s="62">
        <f t="shared" si="1"/>
        <v>7.1999999999999995E-2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3.0000000000000001E-3</v>
      </c>
      <c r="S16" s="62">
        <f t="shared" si="1"/>
        <v>5.0000000000000001E-3</v>
      </c>
      <c r="T16" s="62">
        <f t="shared" si="1"/>
        <v>0</v>
      </c>
      <c r="U16" s="62">
        <f t="shared" si="1"/>
        <v>22.547999999999998</v>
      </c>
      <c r="V16" s="62">
        <f t="shared" si="1"/>
        <v>0</v>
      </c>
      <c r="W16" s="62">
        <f t="shared" si="1"/>
        <v>82.807999999999993</v>
      </c>
      <c r="X16" s="62">
        <f t="shared" si="1"/>
        <v>95.144000000000005</v>
      </c>
      <c r="Y16" s="62">
        <f t="shared" si="1"/>
        <v>36.584000000000003</v>
      </c>
      <c r="Z16" s="63" t="str">
        <f t="shared" si="1"/>
        <v/>
      </c>
      <c r="AA16" s="64">
        <f>SUM(AA10:AA15)</f>
        <v>1739.4039999999998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3.254</v>
      </c>
      <c r="C20" s="77">
        <v>3.2050000000000001</v>
      </c>
      <c r="D20" s="77">
        <v>3.1859999999999999</v>
      </c>
      <c r="E20" s="77">
        <v>3.2429999999999999</v>
      </c>
      <c r="F20" s="77">
        <v>3.3769999999999998</v>
      </c>
      <c r="G20" s="77">
        <v>3.944</v>
      </c>
      <c r="H20" s="77">
        <v>4.9400000000000004</v>
      </c>
      <c r="I20" s="77">
        <v>5.6630000000000003</v>
      </c>
      <c r="J20" s="77">
        <v>5.9050000000000002</v>
      </c>
      <c r="K20" s="77">
        <v>5.9569999999999999</v>
      </c>
      <c r="L20" s="77">
        <v>5.9059999999999997</v>
      </c>
      <c r="M20" s="77">
        <v>5.806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54.385999999999996</v>
      </c>
    </row>
    <row r="21" spans="1:27" ht="24.95" customHeight="1" x14ac:dyDescent="0.2">
      <c r="A21" s="75" t="s">
        <v>16</v>
      </c>
      <c r="B21" s="80">
        <v>2.82</v>
      </c>
      <c r="C21" s="81">
        <v>2.5419999999999998</v>
      </c>
      <c r="D21" s="81">
        <v>2.7399999999999998</v>
      </c>
      <c r="E21" s="81">
        <v>2.3940000000000001</v>
      </c>
      <c r="F21" s="81">
        <v>2.911</v>
      </c>
      <c r="G21" s="81">
        <v>3.1909999999999998</v>
      </c>
      <c r="H21" s="81">
        <v>3.4969999999999999</v>
      </c>
      <c r="I21" s="81">
        <v>3.9849999999999999</v>
      </c>
      <c r="J21" s="81">
        <v>5.0979999999999999</v>
      </c>
      <c r="K21" s="81">
        <v>9.2029999999999994</v>
      </c>
      <c r="L21" s="81">
        <v>12.07</v>
      </c>
      <c r="M21" s="81">
        <v>12.153999999999998</v>
      </c>
      <c r="N21" s="81">
        <v>4.5679999999999996</v>
      </c>
      <c r="O21" s="81">
        <v>5.7629999999999999</v>
      </c>
      <c r="P21" s="81">
        <v>7.1280000000000001</v>
      </c>
      <c r="Q21" s="81">
        <v>8.9510000000000005</v>
      </c>
      <c r="R21" s="81">
        <v>2.62</v>
      </c>
      <c r="S21" s="81">
        <v>9.1029999999999998</v>
      </c>
      <c r="T21" s="81">
        <v>2.1270000000000002</v>
      </c>
      <c r="U21" s="81"/>
      <c r="V21" s="81"/>
      <c r="W21" s="81"/>
      <c r="X21" s="81"/>
      <c r="Y21" s="81"/>
      <c r="Z21" s="78"/>
      <c r="AA21" s="79">
        <f t="shared" si="2"/>
        <v>102.86500000000001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6.0739999999999998</v>
      </c>
      <c r="C25" s="88">
        <f t="shared" ref="C25:Z25" si="3">IF(LEN(C$2)&gt;0,SUM(C19:C24),"")</f>
        <v>5.7469999999999999</v>
      </c>
      <c r="D25" s="88">
        <f t="shared" si="3"/>
        <v>5.9260000000000002</v>
      </c>
      <c r="E25" s="88">
        <f t="shared" si="3"/>
        <v>5.6370000000000005</v>
      </c>
      <c r="F25" s="88">
        <f t="shared" si="3"/>
        <v>6.2880000000000003</v>
      </c>
      <c r="G25" s="88">
        <f t="shared" si="3"/>
        <v>7.1349999999999998</v>
      </c>
      <c r="H25" s="88">
        <f t="shared" si="3"/>
        <v>8.4370000000000012</v>
      </c>
      <c r="I25" s="88">
        <f t="shared" si="3"/>
        <v>9.6479999999999997</v>
      </c>
      <c r="J25" s="88">
        <f t="shared" si="3"/>
        <v>11.003</v>
      </c>
      <c r="K25" s="88">
        <f t="shared" si="3"/>
        <v>15.16</v>
      </c>
      <c r="L25" s="88">
        <f t="shared" si="3"/>
        <v>17.975999999999999</v>
      </c>
      <c r="M25" s="88">
        <f t="shared" si="3"/>
        <v>17.959999999999997</v>
      </c>
      <c r="N25" s="88">
        <f t="shared" si="3"/>
        <v>4.5679999999999996</v>
      </c>
      <c r="O25" s="88">
        <f t="shared" si="3"/>
        <v>5.7629999999999999</v>
      </c>
      <c r="P25" s="88">
        <f t="shared" si="3"/>
        <v>7.1280000000000001</v>
      </c>
      <c r="Q25" s="88">
        <f t="shared" si="3"/>
        <v>8.9510000000000005</v>
      </c>
      <c r="R25" s="88">
        <f t="shared" si="3"/>
        <v>2.62</v>
      </c>
      <c r="S25" s="88">
        <f t="shared" si="3"/>
        <v>9.1029999999999998</v>
      </c>
      <c r="T25" s="88">
        <f t="shared" si="3"/>
        <v>2.1270000000000002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157.251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262.61500000000001</v>
      </c>
      <c r="C29" s="77">
        <v>203.31399999999999</v>
      </c>
      <c r="D29" s="77">
        <v>69.043000000000006</v>
      </c>
      <c r="E29" s="77">
        <v>32.616999999999997</v>
      </c>
      <c r="F29" s="77">
        <v>33.698</v>
      </c>
      <c r="G29" s="77">
        <v>199.34200000000001</v>
      </c>
      <c r="H29" s="77">
        <v>226.858</v>
      </c>
      <c r="I29" s="77">
        <v>236.80199999999999</v>
      </c>
      <c r="J29" s="77">
        <v>87.16</v>
      </c>
      <c r="K29" s="77">
        <v>164.31899999999999</v>
      </c>
      <c r="L29" s="77">
        <v>60.933</v>
      </c>
      <c r="M29" s="77">
        <v>42.53</v>
      </c>
      <c r="N29" s="77">
        <v>4.6399999999999997</v>
      </c>
      <c r="O29" s="77">
        <v>5.7629999999999999</v>
      </c>
      <c r="P29" s="77">
        <v>7.1280000000000001</v>
      </c>
      <c r="Q29" s="77">
        <v>8.9510000000000005</v>
      </c>
      <c r="R29" s="77">
        <v>2.6230000000000002</v>
      </c>
      <c r="S29" s="77">
        <v>9.1080000000000005</v>
      </c>
      <c r="T29" s="77">
        <v>2.1269999999999998</v>
      </c>
      <c r="U29" s="77">
        <v>22.547999999999998</v>
      </c>
      <c r="V29" s="77"/>
      <c r="W29" s="77">
        <v>82.808000000000007</v>
      </c>
      <c r="X29" s="77">
        <v>95.144000000000005</v>
      </c>
      <c r="Y29" s="77">
        <v>36.584000000000003</v>
      </c>
      <c r="Z29" s="78"/>
      <c r="AA29" s="79">
        <f>SUM(B29:Z29)</f>
        <v>1896.6549999999997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262.61500000000001</v>
      </c>
      <c r="C31" s="62">
        <f t="shared" ref="C31:Z31" si="4">IF(LEN(C$2)&gt;0,SUM(C28:C30),"")</f>
        <v>203.31399999999999</v>
      </c>
      <c r="D31" s="62">
        <f t="shared" si="4"/>
        <v>69.043000000000006</v>
      </c>
      <c r="E31" s="62">
        <f t="shared" si="4"/>
        <v>32.616999999999997</v>
      </c>
      <c r="F31" s="62">
        <f t="shared" si="4"/>
        <v>33.698</v>
      </c>
      <c r="G31" s="62">
        <f t="shared" si="4"/>
        <v>199.34200000000001</v>
      </c>
      <c r="H31" s="62">
        <f t="shared" si="4"/>
        <v>226.858</v>
      </c>
      <c r="I31" s="62">
        <f t="shared" si="4"/>
        <v>236.80199999999999</v>
      </c>
      <c r="J31" s="62">
        <f t="shared" si="4"/>
        <v>87.16</v>
      </c>
      <c r="K31" s="62">
        <f t="shared" si="4"/>
        <v>164.31899999999999</v>
      </c>
      <c r="L31" s="62">
        <f t="shared" si="4"/>
        <v>60.933</v>
      </c>
      <c r="M31" s="62">
        <f t="shared" si="4"/>
        <v>42.53</v>
      </c>
      <c r="N31" s="62">
        <f t="shared" si="4"/>
        <v>4.6399999999999997</v>
      </c>
      <c r="O31" s="62">
        <f t="shared" si="4"/>
        <v>5.7629999999999999</v>
      </c>
      <c r="P31" s="62">
        <f t="shared" si="4"/>
        <v>7.1280000000000001</v>
      </c>
      <c r="Q31" s="62">
        <f t="shared" si="4"/>
        <v>8.9510000000000005</v>
      </c>
      <c r="R31" s="62">
        <f t="shared" si="4"/>
        <v>2.6230000000000002</v>
      </c>
      <c r="S31" s="62">
        <f t="shared" si="4"/>
        <v>9.1080000000000005</v>
      </c>
      <c r="T31" s="62">
        <f t="shared" si="4"/>
        <v>2.1269999999999998</v>
      </c>
      <c r="U31" s="62">
        <f t="shared" si="4"/>
        <v>22.547999999999998</v>
      </c>
      <c r="V31" s="62">
        <f t="shared" si="4"/>
        <v>0</v>
      </c>
      <c r="W31" s="62">
        <f t="shared" si="4"/>
        <v>82.808000000000007</v>
      </c>
      <c r="X31" s="62">
        <f t="shared" si="4"/>
        <v>95.144000000000005</v>
      </c>
      <c r="Y31" s="62">
        <f t="shared" si="4"/>
        <v>36.584000000000003</v>
      </c>
      <c r="Z31" s="63" t="str">
        <f t="shared" si="4"/>
        <v/>
      </c>
      <c r="AA31" s="64">
        <f>SUM(AA28:AA30)</f>
        <v>1896.6549999999997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23.5</v>
      </c>
      <c r="L38" s="99"/>
      <c r="M38" s="99"/>
      <c r="N38" s="99">
        <v>4.0999999999999996</v>
      </c>
      <c r="O38" s="99">
        <v>25.9</v>
      </c>
      <c r="P38" s="99">
        <v>25.7</v>
      </c>
      <c r="Q38" s="99">
        <v>26.6</v>
      </c>
      <c r="R38" s="99">
        <v>40</v>
      </c>
      <c r="S38" s="99">
        <v>38.6</v>
      </c>
      <c r="T38" s="99">
        <v>48.4</v>
      </c>
      <c r="U38" s="99">
        <v>33.799999999999997</v>
      </c>
      <c r="V38" s="99">
        <v>73.5</v>
      </c>
      <c r="W38" s="99"/>
      <c r="X38" s="99"/>
      <c r="Y38" s="99">
        <v>12</v>
      </c>
      <c r="Z38" s="100"/>
      <c r="AA38" s="79">
        <f t="shared" si="5"/>
        <v>352.1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23.5</v>
      </c>
      <c r="L39" s="88">
        <f t="shared" si="6"/>
        <v>0</v>
      </c>
      <c r="M39" s="88">
        <f t="shared" si="6"/>
        <v>0</v>
      </c>
      <c r="N39" s="88">
        <f t="shared" si="6"/>
        <v>4.0999999999999996</v>
      </c>
      <c r="O39" s="88">
        <f t="shared" si="6"/>
        <v>25.9</v>
      </c>
      <c r="P39" s="88">
        <f t="shared" si="6"/>
        <v>25.7</v>
      </c>
      <c r="Q39" s="88">
        <f t="shared" si="6"/>
        <v>26.6</v>
      </c>
      <c r="R39" s="88">
        <f t="shared" si="6"/>
        <v>40</v>
      </c>
      <c r="S39" s="88">
        <f t="shared" si="6"/>
        <v>38.6</v>
      </c>
      <c r="T39" s="88">
        <f t="shared" si="6"/>
        <v>48.4</v>
      </c>
      <c r="U39" s="88">
        <f t="shared" si="6"/>
        <v>33.799999999999997</v>
      </c>
      <c r="V39" s="88">
        <f t="shared" si="6"/>
        <v>73.5</v>
      </c>
      <c r="W39" s="88">
        <f t="shared" si="6"/>
        <v>0</v>
      </c>
      <c r="X39" s="88">
        <f t="shared" si="6"/>
        <v>0</v>
      </c>
      <c r="Y39" s="88">
        <f t="shared" si="6"/>
        <v>12</v>
      </c>
      <c r="Z39" s="89" t="str">
        <f t="shared" si="6"/>
        <v/>
      </c>
      <c r="AA39" s="90">
        <f t="shared" si="5"/>
        <v>352.1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23.5</v>
      </c>
      <c r="L46" s="99"/>
      <c r="M46" s="99"/>
      <c r="N46" s="99">
        <v>4.0999999999999996</v>
      </c>
      <c r="O46" s="99">
        <v>25.9</v>
      </c>
      <c r="P46" s="99">
        <v>25.7</v>
      </c>
      <c r="Q46" s="99">
        <v>26.6</v>
      </c>
      <c r="R46" s="99">
        <v>40</v>
      </c>
      <c r="S46" s="99">
        <v>38.6</v>
      </c>
      <c r="T46" s="99">
        <v>48.4</v>
      </c>
      <c r="U46" s="99">
        <v>33.799999999999997</v>
      </c>
      <c r="V46" s="99">
        <v>73.5</v>
      </c>
      <c r="W46" s="99"/>
      <c r="X46" s="99"/>
      <c r="Y46" s="99">
        <v>12</v>
      </c>
      <c r="Z46" s="100"/>
      <c r="AA46" s="79">
        <f t="shared" si="7"/>
        <v>352.1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23.5</v>
      </c>
      <c r="L48" s="88">
        <f t="shared" si="8"/>
        <v>0</v>
      </c>
      <c r="M48" s="88">
        <f t="shared" si="8"/>
        <v>0</v>
      </c>
      <c r="N48" s="88">
        <f t="shared" si="8"/>
        <v>4.0999999999999996</v>
      </c>
      <c r="O48" s="88">
        <f t="shared" si="8"/>
        <v>25.9</v>
      </c>
      <c r="P48" s="88">
        <f t="shared" si="8"/>
        <v>25.7</v>
      </c>
      <c r="Q48" s="88">
        <f t="shared" si="8"/>
        <v>26.6</v>
      </c>
      <c r="R48" s="88">
        <f t="shared" si="8"/>
        <v>40</v>
      </c>
      <c r="S48" s="88">
        <f t="shared" si="8"/>
        <v>38.6</v>
      </c>
      <c r="T48" s="88">
        <f t="shared" si="8"/>
        <v>48.4</v>
      </c>
      <c r="U48" s="88">
        <f t="shared" si="8"/>
        <v>33.799999999999997</v>
      </c>
      <c r="V48" s="88">
        <f t="shared" si="8"/>
        <v>73.5</v>
      </c>
      <c r="W48" s="88">
        <f t="shared" si="8"/>
        <v>0</v>
      </c>
      <c r="X48" s="88">
        <f t="shared" si="8"/>
        <v>0</v>
      </c>
      <c r="Y48" s="88">
        <f t="shared" si="8"/>
        <v>12</v>
      </c>
      <c r="Z48" s="89" t="str">
        <f t="shared" si="8"/>
        <v/>
      </c>
      <c r="AA48" s="90">
        <f t="shared" si="7"/>
        <v>352.1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262.61500000000001</v>
      </c>
      <c r="C51" s="88">
        <f t="shared" si="10"/>
        <v>203.31399999999996</v>
      </c>
      <c r="D51" s="88">
        <f t="shared" si="10"/>
        <v>69.043000000000006</v>
      </c>
      <c r="E51" s="88">
        <f t="shared" si="10"/>
        <v>32.617000000000004</v>
      </c>
      <c r="F51" s="88">
        <f t="shared" si="10"/>
        <v>33.698</v>
      </c>
      <c r="G51" s="88">
        <f t="shared" si="10"/>
        <v>199.34199999999998</v>
      </c>
      <c r="H51" s="88">
        <f t="shared" si="10"/>
        <v>226.858</v>
      </c>
      <c r="I51" s="88">
        <f t="shared" si="10"/>
        <v>236.80199999999999</v>
      </c>
      <c r="J51" s="88">
        <f t="shared" si="10"/>
        <v>87.16</v>
      </c>
      <c r="K51" s="88">
        <f t="shared" si="10"/>
        <v>187.81899999999999</v>
      </c>
      <c r="L51" s="88">
        <f t="shared" si="10"/>
        <v>60.932999999999993</v>
      </c>
      <c r="M51" s="88">
        <f t="shared" si="10"/>
        <v>42.53</v>
      </c>
      <c r="N51" s="88">
        <f t="shared" si="10"/>
        <v>8.7399999999999984</v>
      </c>
      <c r="O51" s="88">
        <f t="shared" si="10"/>
        <v>31.662999999999997</v>
      </c>
      <c r="P51" s="88">
        <f t="shared" si="10"/>
        <v>32.828000000000003</v>
      </c>
      <c r="Q51" s="88">
        <f t="shared" si="10"/>
        <v>35.551000000000002</v>
      </c>
      <c r="R51" s="88">
        <f t="shared" si="10"/>
        <v>42.622999999999998</v>
      </c>
      <c r="S51" s="88">
        <f t="shared" si="10"/>
        <v>47.707999999999998</v>
      </c>
      <c r="T51" s="88">
        <f t="shared" si="10"/>
        <v>50.527000000000001</v>
      </c>
      <c r="U51" s="88">
        <f t="shared" si="10"/>
        <v>56.347999999999999</v>
      </c>
      <c r="V51" s="88">
        <f t="shared" si="10"/>
        <v>73.5</v>
      </c>
      <c r="W51" s="88">
        <f t="shared" si="10"/>
        <v>82.807999999999993</v>
      </c>
      <c r="X51" s="88">
        <f t="shared" si="10"/>
        <v>95.144000000000005</v>
      </c>
      <c r="Y51" s="88">
        <f t="shared" si="10"/>
        <v>48.584000000000003</v>
      </c>
      <c r="Z51" s="89" t="str">
        <f t="shared" si="10"/>
        <v/>
      </c>
      <c r="AA51" s="105">
        <f>SUM(B51:Z51)</f>
        <v>2248.7550000000001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262.65600000000001</v>
      </c>
      <c r="C4" s="18">
        <v>203.36399999999998</v>
      </c>
      <c r="D4" s="18">
        <v>69.028999999999996</v>
      </c>
      <c r="E4" s="18">
        <v>32.655999999999999</v>
      </c>
      <c r="F4" s="18">
        <v>33.685000000000002</v>
      </c>
      <c r="G4" s="18">
        <v>199.32000000000002</v>
      </c>
      <c r="H4" s="18">
        <v>226.858</v>
      </c>
      <c r="I4" s="18">
        <v>236.75899999999999</v>
      </c>
      <c r="J4" s="18">
        <v>87.132999999999981</v>
      </c>
      <c r="K4" s="18">
        <v>187.82900000000001</v>
      </c>
      <c r="L4" s="18">
        <v>60.94400000000001</v>
      </c>
      <c r="M4" s="18">
        <v>42.502999999999993</v>
      </c>
      <c r="N4" s="18">
        <v>8.7249999999999996</v>
      </c>
      <c r="O4" s="18">
        <v>31.701999999999998</v>
      </c>
      <c r="P4" s="18">
        <v>32.802999999999997</v>
      </c>
      <c r="Q4" s="18">
        <v>35.575000000000003</v>
      </c>
      <c r="R4" s="18">
        <v>42.592000000000013</v>
      </c>
      <c r="S4" s="18">
        <v>47.738999999999997</v>
      </c>
      <c r="T4" s="18">
        <v>50.573000000000008</v>
      </c>
      <c r="U4" s="18">
        <v>56.309000000000005</v>
      </c>
      <c r="V4" s="18">
        <v>73.531999999999996</v>
      </c>
      <c r="W4" s="18">
        <v>82.772000000000006</v>
      </c>
      <c r="X4" s="18">
        <v>95.098000000000013</v>
      </c>
      <c r="Y4" s="18">
        <v>48.591000000000001</v>
      </c>
      <c r="Z4" s="19"/>
      <c r="AA4" s="20">
        <f>SUM(B4:Z4)</f>
        <v>2248.7469999999998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288.55</v>
      </c>
      <c r="C7" s="28">
        <v>269.52</v>
      </c>
      <c r="D7" s="28">
        <v>265</v>
      </c>
      <c r="E7" s="28">
        <v>259.44</v>
      </c>
      <c r="F7" s="28">
        <v>254.26</v>
      </c>
      <c r="G7" s="28">
        <v>271.31</v>
      </c>
      <c r="H7" s="28">
        <v>296.08999999999997</v>
      </c>
      <c r="I7" s="28">
        <v>287.05</v>
      </c>
      <c r="J7" s="28">
        <v>287.01</v>
      </c>
      <c r="K7" s="28">
        <v>260</v>
      </c>
      <c r="L7" s="28">
        <v>260</v>
      </c>
      <c r="M7" s="28">
        <v>248.36</v>
      </c>
      <c r="N7" s="28">
        <v>252.94</v>
      </c>
      <c r="O7" s="28">
        <v>215</v>
      </c>
      <c r="P7" s="28">
        <v>219.99</v>
      </c>
      <c r="Q7" s="28">
        <v>247.76</v>
      </c>
      <c r="R7" s="28">
        <v>244</v>
      </c>
      <c r="S7" s="28">
        <v>259.27</v>
      </c>
      <c r="T7" s="28">
        <v>276</v>
      </c>
      <c r="U7" s="28">
        <v>327.91</v>
      </c>
      <c r="V7" s="28">
        <v>358</v>
      </c>
      <c r="W7" s="28">
        <v>300.79000000000002</v>
      </c>
      <c r="X7" s="28">
        <v>293.22000000000003</v>
      </c>
      <c r="Y7" s="28">
        <v>280.39999999999998</v>
      </c>
      <c r="Z7" s="29"/>
      <c r="AA7" s="30">
        <f>IF(SUM(B7:Z7)&lt;&gt;0,AVERAGEIF(B7:Z7,"&lt;&gt;"""),"")</f>
        <v>271.74458333333331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122</v>
      </c>
      <c r="J12" s="52"/>
      <c r="K12" s="52">
        <v>128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2.923</v>
      </c>
      <c r="C14" s="57">
        <v>1.248</v>
      </c>
      <c r="D14" s="57">
        <v>13.914000000000001</v>
      </c>
      <c r="E14" s="57">
        <v>15.117999999999999</v>
      </c>
      <c r="F14" s="57">
        <v>23.677</v>
      </c>
      <c r="G14" s="57">
        <v>3.7140000000000004</v>
      </c>
      <c r="H14" s="57">
        <v>28.818999999999999</v>
      </c>
      <c r="I14" s="57">
        <v>8.8409999999999993</v>
      </c>
      <c r="J14" s="57">
        <v>18.828999999999997</v>
      </c>
      <c r="K14" s="57">
        <v>59.829000000000008</v>
      </c>
      <c r="L14" s="57">
        <v>13.144000000000002</v>
      </c>
      <c r="M14" s="57">
        <v>26.202999999999996</v>
      </c>
      <c r="N14" s="57">
        <v>8.7249999999999996</v>
      </c>
      <c r="O14" s="57">
        <v>28.472999999999999</v>
      </c>
      <c r="P14" s="57">
        <v>29.148</v>
      </c>
      <c r="Q14" s="57">
        <v>32.231999999999999</v>
      </c>
      <c r="R14" s="57">
        <v>42.27000000000001</v>
      </c>
      <c r="S14" s="57">
        <v>47.738999999999997</v>
      </c>
      <c r="T14" s="57">
        <v>50.573000000000008</v>
      </c>
      <c r="U14" s="57">
        <v>54.67</v>
      </c>
      <c r="V14" s="57">
        <v>66.11099999999999</v>
      </c>
      <c r="W14" s="57">
        <v>4.1150000000000002</v>
      </c>
      <c r="X14" s="57">
        <v>3.6560000000000001</v>
      </c>
      <c r="Y14" s="57">
        <v>45.738</v>
      </c>
      <c r="Z14" s="58"/>
      <c r="AA14" s="59">
        <f t="shared" si="0"/>
        <v>629.70900000000006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2.923</v>
      </c>
      <c r="C16" s="62">
        <f t="shared" ref="C16:Z16" si="1">IF(LEN(C$2)&gt;0,SUM(C10:C15),"")</f>
        <v>1.248</v>
      </c>
      <c r="D16" s="62">
        <f t="shared" si="1"/>
        <v>13.914000000000001</v>
      </c>
      <c r="E16" s="62">
        <f t="shared" si="1"/>
        <v>15.117999999999999</v>
      </c>
      <c r="F16" s="62">
        <f t="shared" si="1"/>
        <v>23.677</v>
      </c>
      <c r="G16" s="62">
        <f t="shared" si="1"/>
        <v>3.7140000000000004</v>
      </c>
      <c r="H16" s="62">
        <f t="shared" si="1"/>
        <v>28.818999999999999</v>
      </c>
      <c r="I16" s="62">
        <f t="shared" si="1"/>
        <v>130.84100000000001</v>
      </c>
      <c r="J16" s="62">
        <f t="shared" si="1"/>
        <v>18.828999999999997</v>
      </c>
      <c r="K16" s="62">
        <f t="shared" si="1"/>
        <v>187.82900000000001</v>
      </c>
      <c r="L16" s="62">
        <f t="shared" si="1"/>
        <v>13.144000000000002</v>
      </c>
      <c r="M16" s="62">
        <f t="shared" si="1"/>
        <v>26.202999999999996</v>
      </c>
      <c r="N16" s="62">
        <f t="shared" si="1"/>
        <v>8.7249999999999996</v>
      </c>
      <c r="O16" s="62">
        <f t="shared" si="1"/>
        <v>28.472999999999999</v>
      </c>
      <c r="P16" s="62">
        <f t="shared" si="1"/>
        <v>29.148</v>
      </c>
      <c r="Q16" s="62">
        <f t="shared" si="1"/>
        <v>32.231999999999999</v>
      </c>
      <c r="R16" s="62">
        <f t="shared" si="1"/>
        <v>42.27000000000001</v>
      </c>
      <c r="S16" s="62">
        <f t="shared" si="1"/>
        <v>47.738999999999997</v>
      </c>
      <c r="T16" s="62">
        <f t="shared" si="1"/>
        <v>50.573000000000008</v>
      </c>
      <c r="U16" s="62">
        <f t="shared" si="1"/>
        <v>54.67</v>
      </c>
      <c r="V16" s="62">
        <f t="shared" si="1"/>
        <v>66.11099999999999</v>
      </c>
      <c r="W16" s="62">
        <f t="shared" si="1"/>
        <v>4.1150000000000002</v>
      </c>
      <c r="X16" s="62">
        <f t="shared" si="1"/>
        <v>3.6560000000000001</v>
      </c>
      <c r="Y16" s="62">
        <f t="shared" si="1"/>
        <v>45.738</v>
      </c>
      <c r="Z16" s="63" t="str">
        <f t="shared" si="1"/>
        <v/>
      </c>
      <c r="AA16" s="64">
        <f>SUM(AA10:AA15)</f>
        <v>879.70900000000006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0.53299999999999992</v>
      </c>
      <c r="C21" s="81">
        <v>0.51600000000000001</v>
      </c>
      <c r="D21" s="81">
        <v>0.41499999999999998</v>
      </c>
      <c r="E21" s="81">
        <v>0.53800000000000003</v>
      </c>
      <c r="F21" s="81">
        <v>0.40799999999999997</v>
      </c>
      <c r="G21" s="81">
        <v>0.50600000000000001</v>
      </c>
      <c r="H21" s="81">
        <v>0.73899999999999999</v>
      </c>
      <c r="I21" s="81">
        <v>0.61799999999999999</v>
      </c>
      <c r="J21" s="81">
        <v>0.20399999999999999</v>
      </c>
      <c r="K21" s="81"/>
      <c r="L21" s="81"/>
      <c r="M21" s="81"/>
      <c r="N21" s="81"/>
      <c r="O21" s="81">
        <v>3.2290000000000001</v>
      </c>
      <c r="P21" s="81">
        <v>3.6549999999999998</v>
      </c>
      <c r="Q21" s="81">
        <v>3.343</v>
      </c>
      <c r="R21" s="81">
        <v>0.32200000000000001</v>
      </c>
      <c r="S21" s="81"/>
      <c r="T21" s="81"/>
      <c r="U21" s="81">
        <v>1.639</v>
      </c>
      <c r="V21" s="81">
        <v>7.4210000000000003</v>
      </c>
      <c r="W21" s="81">
        <v>8.4570000000000007</v>
      </c>
      <c r="X21" s="81">
        <v>3.4420000000000002</v>
      </c>
      <c r="Y21" s="81">
        <v>2.8529999999999998</v>
      </c>
      <c r="Z21" s="78"/>
      <c r="AA21" s="79">
        <f t="shared" si="2"/>
        <v>38.838000000000001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0.53299999999999992</v>
      </c>
      <c r="C25" s="88">
        <f t="shared" si="3"/>
        <v>1.6160000000000001</v>
      </c>
      <c r="D25" s="88">
        <f t="shared" si="3"/>
        <v>1.5150000000000001</v>
      </c>
      <c r="E25" s="88">
        <f t="shared" si="3"/>
        <v>1.6380000000000001</v>
      </c>
      <c r="F25" s="88">
        <f t="shared" si="3"/>
        <v>1.508</v>
      </c>
      <c r="G25" s="88">
        <f t="shared" si="3"/>
        <v>0.50600000000000001</v>
      </c>
      <c r="H25" s="88">
        <f t="shared" si="3"/>
        <v>0.73899999999999999</v>
      </c>
      <c r="I25" s="88">
        <f t="shared" si="3"/>
        <v>0.61799999999999999</v>
      </c>
      <c r="J25" s="88">
        <f t="shared" si="3"/>
        <v>0.20399999999999999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3.2290000000000001</v>
      </c>
      <c r="P25" s="88">
        <f t="shared" si="3"/>
        <v>3.6549999999999998</v>
      </c>
      <c r="Q25" s="88">
        <f t="shared" si="3"/>
        <v>3.343</v>
      </c>
      <c r="R25" s="88">
        <f t="shared" si="3"/>
        <v>0.32200000000000001</v>
      </c>
      <c r="S25" s="88">
        <f t="shared" si="3"/>
        <v>0</v>
      </c>
      <c r="T25" s="88">
        <f t="shared" si="3"/>
        <v>0</v>
      </c>
      <c r="U25" s="88">
        <f t="shared" si="3"/>
        <v>1.639</v>
      </c>
      <c r="V25" s="88">
        <f t="shared" si="3"/>
        <v>7.4210000000000003</v>
      </c>
      <c r="W25" s="88">
        <f t="shared" si="3"/>
        <v>8.4570000000000007</v>
      </c>
      <c r="X25" s="88">
        <f t="shared" si="3"/>
        <v>3.4420000000000002</v>
      </c>
      <c r="Y25" s="88">
        <f t="shared" si="3"/>
        <v>2.8529999999999998</v>
      </c>
      <c r="Z25" s="89">
        <f t="shared" si="3"/>
        <v>0</v>
      </c>
      <c r="AA25" s="90">
        <f t="shared" si="3"/>
        <v>43.238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3.456</v>
      </c>
      <c r="C29" s="77">
        <v>2.8639999999999999</v>
      </c>
      <c r="D29" s="77">
        <v>15.429</v>
      </c>
      <c r="E29" s="77">
        <v>16.756</v>
      </c>
      <c r="F29" s="77">
        <v>25.184999999999999</v>
      </c>
      <c r="G29" s="77">
        <v>4.22</v>
      </c>
      <c r="H29" s="77">
        <v>29.558</v>
      </c>
      <c r="I29" s="77">
        <v>131.459</v>
      </c>
      <c r="J29" s="77">
        <v>19.033000000000001</v>
      </c>
      <c r="K29" s="77">
        <v>187.82900000000001</v>
      </c>
      <c r="L29" s="77">
        <v>13.144</v>
      </c>
      <c r="M29" s="77">
        <v>26.202999999999999</v>
      </c>
      <c r="N29" s="77">
        <v>8.7249999999999996</v>
      </c>
      <c r="O29" s="77">
        <v>31.702000000000002</v>
      </c>
      <c r="P29" s="77">
        <v>32.802999999999997</v>
      </c>
      <c r="Q29" s="77">
        <v>35.575000000000003</v>
      </c>
      <c r="R29" s="77">
        <v>42.591999999999999</v>
      </c>
      <c r="S29" s="77">
        <v>47.738999999999997</v>
      </c>
      <c r="T29" s="77">
        <v>50.573</v>
      </c>
      <c r="U29" s="77">
        <v>56.308999999999997</v>
      </c>
      <c r="V29" s="77">
        <v>73.531999999999996</v>
      </c>
      <c r="W29" s="77">
        <v>12.571999999999999</v>
      </c>
      <c r="X29" s="77">
        <v>7.0979999999999999</v>
      </c>
      <c r="Y29" s="77">
        <v>48.591000000000001</v>
      </c>
      <c r="Z29" s="78"/>
      <c r="AA29" s="79">
        <f>SUM(B29:Z29)</f>
        <v>922.947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3.456</v>
      </c>
      <c r="C31" s="62">
        <f t="shared" si="4"/>
        <v>2.8639999999999999</v>
      </c>
      <c r="D31" s="62">
        <f t="shared" si="4"/>
        <v>15.429</v>
      </c>
      <c r="E31" s="62">
        <f t="shared" si="4"/>
        <v>16.756</v>
      </c>
      <c r="F31" s="62">
        <f t="shared" si="4"/>
        <v>25.184999999999999</v>
      </c>
      <c r="G31" s="62">
        <f t="shared" si="4"/>
        <v>4.22</v>
      </c>
      <c r="H31" s="62">
        <f t="shared" si="4"/>
        <v>29.558</v>
      </c>
      <c r="I31" s="62">
        <f t="shared" si="4"/>
        <v>131.459</v>
      </c>
      <c r="J31" s="62">
        <f t="shared" si="4"/>
        <v>19.033000000000001</v>
      </c>
      <c r="K31" s="62">
        <f t="shared" si="4"/>
        <v>187.82900000000001</v>
      </c>
      <c r="L31" s="62">
        <f t="shared" si="4"/>
        <v>13.144</v>
      </c>
      <c r="M31" s="62">
        <f t="shared" si="4"/>
        <v>26.202999999999999</v>
      </c>
      <c r="N31" s="62">
        <f t="shared" si="4"/>
        <v>8.7249999999999996</v>
      </c>
      <c r="O31" s="62">
        <f t="shared" si="4"/>
        <v>31.702000000000002</v>
      </c>
      <c r="P31" s="62">
        <f t="shared" si="4"/>
        <v>32.802999999999997</v>
      </c>
      <c r="Q31" s="62">
        <f t="shared" si="4"/>
        <v>35.575000000000003</v>
      </c>
      <c r="R31" s="62">
        <f t="shared" si="4"/>
        <v>42.591999999999999</v>
      </c>
      <c r="S31" s="62">
        <f t="shared" si="4"/>
        <v>47.738999999999997</v>
      </c>
      <c r="T31" s="62">
        <f t="shared" si="4"/>
        <v>50.573</v>
      </c>
      <c r="U31" s="62">
        <f t="shared" si="4"/>
        <v>56.308999999999997</v>
      </c>
      <c r="V31" s="62">
        <f t="shared" si="4"/>
        <v>73.531999999999996</v>
      </c>
      <c r="W31" s="62">
        <f t="shared" si="4"/>
        <v>12.571999999999999</v>
      </c>
      <c r="X31" s="62">
        <f t="shared" si="4"/>
        <v>7.0979999999999999</v>
      </c>
      <c r="Y31" s="62">
        <f t="shared" si="4"/>
        <v>48.591000000000001</v>
      </c>
      <c r="Z31" s="63">
        <f t="shared" si="4"/>
        <v>0</v>
      </c>
      <c r="AA31" s="64">
        <f t="shared" si="4"/>
        <v>922.947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259.2</v>
      </c>
      <c r="C38" s="99">
        <v>200.5</v>
      </c>
      <c r="D38" s="99">
        <v>53.6</v>
      </c>
      <c r="E38" s="99">
        <v>15.9</v>
      </c>
      <c r="F38" s="99">
        <v>8.5</v>
      </c>
      <c r="G38" s="99">
        <v>195.1</v>
      </c>
      <c r="H38" s="99">
        <v>197.3</v>
      </c>
      <c r="I38" s="99">
        <v>105.3</v>
      </c>
      <c r="J38" s="99">
        <v>68.099999999999994</v>
      </c>
      <c r="K38" s="99"/>
      <c r="L38" s="99">
        <v>47.8</v>
      </c>
      <c r="M38" s="99">
        <v>16.3</v>
      </c>
      <c r="N38" s="99"/>
      <c r="O38" s="99"/>
      <c r="P38" s="99"/>
      <c r="Q38" s="99"/>
      <c r="R38" s="99"/>
      <c r="S38" s="99"/>
      <c r="T38" s="99"/>
      <c r="U38" s="99"/>
      <c r="V38" s="99"/>
      <c r="W38" s="99">
        <v>70.2</v>
      </c>
      <c r="X38" s="99">
        <v>88</v>
      </c>
      <c r="Y38" s="99"/>
      <c r="Z38" s="100"/>
      <c r="AA38" s="79">
        <f t="shared" si="5"/>
        <v>1325.7999999999997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259.2</v>
      </c>
      <c r="C39" s="88">
        <f t="shared" si="6"/>
        <v>200.5</v>
      </c>
      <c r="D39" s="88">
        <f t="shared" si="6"/>
        <v>53.6</v>
      </c>
      <c r="E39" s="88">
        <f t="shared" si="6"/>
        <v>15.9</v>
      </c>
      <c r="F39" s="88">
        <f t="shared" si="6"/>
        <v>8.5</v>
      </c>
      <c r="G39" s="88">
        <f t="shared" si="6"/>
        <v>195.1</v>
      </c>
      <c r="H39" s="88">
        <f t="shared" si="6"/>
        <v>197.3</v>
      </c>
      <c r="I39" s="88">
        <f t="shared" si="6"/>
        <v>105.3</v>
      </c>
      <c r="J39" s="88">
        <f t="shared" si="6"/>
        <v>68.099999999999994</v>
      </c>
      <c r="K39" s="88">
        <f t="shared" si="6"/>
        <v>0</v>
      </c>
      <c r="L39" s="88">
        <f t="shared" si="6"/>
        <v>47.8</v>
      </c>
      <c r="M39" s="88">
        <f t="shared" si="6"/>
        <v>16.3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70.2</v>
      </c>
      <c r="X39" s="88">
        <f t="shared" si="6"/>
        <v>88</v>
      </c>
      <c r="Y39" s="88">
        <f t="shared" si="6"/>
        <v>0</v>
      </c>
      <c r="Z39" s="89">
        <f t="shared" si="6"/>
        <v>0</v>
      </c>
      <c r="AA39" s="90">
        <f t="shared" si="5"/>
        <v>1325.7999999999997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259.2</v>
      </c>
      <c r="C46" s="99">
        <v>200.5</v>
      </c>
      <c r="D46" s="99">
        <v>53.6</v>
      </c>
      <c r="E46" s="99">
        <v>15.9</v>
      </c>
      <c r="F46" s="99">
        <v>8.5</v>
      </c>
      <c r="G46" s="99">
        <v>195.1</v>
      </c>
      <c r="H46" s="99">
        <v>197.3</v>
      </c>
      <c r="I46" s="99">
        <v>105.3</v>
      </c>
      <c r="J46" s="99">
        <v>68.099999999999994</v>
      </c>
      <c r="K46" s="99"/>
      <c r="L46" s="99">
        <v>47.8</v>
      </c>
      <c r="M46" s="99">
        <v>16.3</v>
      </c>
      <c r="N46" s="99"/>
      <c r="O46" s="99"/>
      <c r="P46" s="99"/>
      <c r="Q46" s="99"/>
      <c r="R46" s="99"/>
      <c r="S46" s="99"/>
      <c r="T46" s="99"/>
      <c r="U46" s="99"/>
      <c r="V46" s="99"/>
      <c r="W46" s="99">
        <v>70.2</v>
      </c>
      <c r="X46" s="99">
        <v>88</v>
      </c>
      <c r="Y46" s="99"/>
      <c r="Z46" s="100"/>
      <c r="AA46" s="79">
        <f t="shared" si="7"/>
        <v>1325.7999999999997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259.2</v>
      </c>
      <c r="C48" s="88">
        <f t="shared" ref="C48:Z48" si="8">SUM(C42:C47)</f>
        <v>200.5</v>
      </c>
      <c r="D48" s="88">
        <f t="shared" si="8"/>
        <v>53.6</v>
      </c>
      <c r="E48" s="88">
        <f t="shared" si="8"/>
        <v>15.9</v>
      </c>
      <c r="F48" s="88">
        <f t="shared" si="8"/>
        <v>8.5</v>
      </c>
      <c r="G48" s="88">
        <f t="shared" si="8"/>
        <v>195.1</v>
      </c>
      <c r="H48" s="88">
        <f t="shared" si="8"/>
        <v>197.3</v>
      </c>
      <c r="I48" s="88">
        <f t="shared" si="8"/>
        <v>105.3</v>
      </c>
      <c r="J48" s="88">
        <f t="shared" si="8"/>
        <v>68.099999999999994</v>
      </c>
      <c r="K48" s="88">
        <f t="shared" si="8"/>
        <v>0</v>
      </c>
      <c r="L48" s="88">
        <f t="shared" si="8"/>
        <v>47.8</v>
      </c>
      <c r="M48" s="88">
        <f t="shared" si="8"/>
        <v>16.3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70.2</v>
      </c>
      <c r="X48" s="88">
        <f t="shared" si="8"/>
        <v>88</v>
      </c>
      <c r="Y48" s="88">
        <f t="shared" si="8"/>
        <v>0</v>
      </c>
      <c r="Z48" s="89">
        <f t="shared" si="8"/>
        <v>0</v>
      </c>
      <c r="AA48" s="90">
        <f t="shared" si="7"/>
        <v>1325.7999999999997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262.65600000000001</v>
      </c>
      <c r="C51" s="88">
        <f t="shared" si="10"/>
        <v>203.364</v>
      </c>
      <c r="D51" s="88">
        <f t="shared" si="10"/>
        <v>69.028999999999996</v>
      </c>
      <c r="E51" s="88">
        <f t="shared" si="10"/>
        <v>32.655999999999999</v>
      </c>
      <c r="F51" s="88">
        <f t="shared" si="10"/>
        <v>33.685000000000002</v>
      </c>
      <c r="G51" s="88">
        <f t="shared" si="10"/>
        <v>199.32</v>
      </c>
      <c r="H51" s="88">
        <f t="shared" si="10"/>
        <v>226.858</v>
      </c>
      <c r="I51" s="88">
        <f t="shared" si="10"/>
        <v>236.75900000000001</v>
      </c>
      <c r="J51" s="88">
        <f t="shared" si="10"/>
        <v>87.132999999999996</v>
      </c>
      <c r="K51" s="88">
        <f t="shared" si="10"/>
        <v>187.82900000000001</v>
      </c>
      <c r="L51" s="88">
        <f t="shared" si="10"/>
        <v>60.944000000000003</v>
      </c>
      <c r="M51" s="88">
        <f t="shared" si="10"/>
        <v>42.503</v>
      </c>
      <c r="N51" s="88">
        <f t="shared" si="10"/>
        <v>8.7249999999999996</v>
      </c>
      <c r="O51" s="88">
        <f t="shared" si="10"/>
        <v>31.701999999999998</v>
      </c>
      <c r="P51" s="88">
        <f t="shared" si="10"/>
        <v>32.802999999999997</v>
      </c>
      <c r="Q51" s="88">
        <f t="shared" si="10"/>
        <v>35.575000000000003</v>
      </c>
      <c r="R51" s="88">
        <f t="shared" si="10"/>
        <v>42.592000000000013</v>
      </c>
      <c r="S51" s="88">
        <f t="shared" si="10"/>
        <v>47.738999999999997</v>
      </c>
      <c r="T51" s="88">
        <f t="shared" si="10"/>
        <v>50.573000000000008</v>
      </c>
      <c r="U51" s="88">
        <f t="shared" si="10"/>
        <v>56.309000000000005</v>
      </c>
      <c r="V51" s="88">
        <f t="shared" si="10"/>
        <v>73.531999999999996</v>
      </c>
      <c r="W51" s="88">
        <f t="shared" si="10"/>
        <v>82.772000000000006</v>
      </c>
      <c r="X51" s="88">
        <f t="shared" si="10"/>
        <v>95.097999999999999</v>
      </c>
      <c r="Y51" s="88">
        <f t="shared" si="10"/>
        <v>48.591000000000001</v>
      </c>
      <c r="Z51" s="89">
        <f t="shared" si="10"/>
        <v>0</v>
      </c>
      <c r="AA51" s="105">
        <f>SUM(B51:Z51)</f>
        <v>2248.7469999999994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259.2</v>
      </c>
      <c r="C4" s="18">
        <v>200.5</v>
      </c>
      <c r="D4" s="18">
        <v>53.6</v>
      </c>
      <c r="E4" s="18">
        <v>15.9</v>
      </c>
      <c r="F4" s="18">
        <v>8.5</v>
      </c>
      <c r="G4" s="18">
        <v>195.1</v>
      </c>
      <c r="H4" s="18">
        <v>197.3</v>
      </c>
      <c r="I4" s="18">
        <v>105.3</v>
      </c>
      <c r="J4" s="18">
        <v>68.099999999999994</v>
      </c>
      <c r="K4" s="18">
        <v>-23.5</v>
      </c>
      <c r="L4" s="18">
        <v>47.8</v>
      </c>
      <c r="M4" s="18">
        <v>16.3</v>
      </c>
      <c r="N4" s="18">
        <v>-4.0999999999999996</v>
      </c>
      <c r="O4" s="18">
        <v>-25.9</v>
      </c>
      <c r="P4" s="18">
        <v>-25.7</v>
      </c>
      <c r="Q4" s="18">
        <v>-26.6</v>
      </c>
      <c r="R4" s="18">
        <v>-40</v>
      </c>
      <c r="S4" s="18">
        <v>-38.6</v>
      </c>
      <c r="T4" s="18">
        <v>-48.4</v>
      </c>
      <c r="U4" s="18">
        <v>-33.799999999999997</v>
      </c>
      <c r="V4" s="18">
        <v>-73.5</v>
      </c>
      <c r="W4" s="18">
        <v>70.2</v>
      </c>
      <c r="X4" s="18">
        <v>88</v>
      </c>
      <c r="Y4" s="18">
        <v>-12</v>
      </c>
      <c r="Z4" s="19"/>
      <c r="AA4" s="112">
        <f>SUM(B4:Z4)</f>
        <v>973.69999999999982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288.55</v>
      </c>
      <c r="C7" s="118">
        <v>269.52</v>
      </c>
      <c r="D7" s="118">
        <v>265</v>
      </c>
      <c r="E7" s="118">
        <v>259.44</v>
      </c>
      <c r="F7" s="118">
        <v>254.26</v>
      </c>
      <c r="G7" s="118">
        <v>271.31</v>
      </c>
      <c r="H7" s="118">
        <v>296.08999999999997</v>
      </c>
      <c r="I7" s="118">
        <v>287.05</v>
      </c>
      <c r="J7" s="118">
        <v>287.01</v>
      </c>
      <c r="K7" s="118">
        <v>260</v>
      </c>
      <c r="L7" s="118">
        <v>260</v>
      </c>
      <c r="M7" s="118">
        <v>248.36</v>
      </c>
      <c r="N7" s="118">
        <v>252.94</v>
      </c>
      <c r="O7" s="118">
        <v>215</v>
      </c>
      <c r="P7" s="118">
        <v>219.99</v>
      </c>
      <c r="Q7" s="118">
        <v>247.76</v>
      </c>
      <c r="R7" s="118">
        <v>244</v>
      </c>
      <c r="S7" s="118">
        <v>259.27</v>
      </c>
      <c r="T7" s="118">
        <v>276</v>
      </c>
      <c r="U7" s="118">
        <v>327.91</v>
      </c>
      <c r="V7" s="118">
        <v>358</v>
      </c>
      <c r="W7" s="118">
        <v>300.79000000000002</v>
      </c>
      <c r="X7" s="118">
        <v>293.22000000000003</v>
      </c>
      <c r="Y7" s="118">
        <v>280.39999999999998</v>
      </c>
      <c r="Z7" s="119"/>
      <c r="AA7" s="120">
        <f>IF(SUM(B7:Z7)&lt;&gt;0,AVERAGEIF(B7:Z7,"&lt;&gt;"""),"")</f>
        <v>271.74458333333331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23.5</v>
      </c>
      <c r="L15" s="134"/>
      <c r="M15" s="134"/>
      <c r="N15" s="134">
        <v>4.0999999999999996</v>
      </c>
      <c r="O15" s="134">
        <v>25.9</v>
      </c>
      <c r="P15" s="134">
        <v>25.7</v>
      </c>
      <c r="Q15" s="134">
        <v>26.6</v>
      </c>
      <c r="R15" s="134">
        <v>40</v>
      </c>
      <c r="S15" s="134">
        <v>38.6</v>
      </c>
      <c r="T15" s="134">
        <v>48.4</v>
      </c>
      <c r="U15" s="134">
        <v>33.799999999999997</v>
      </c>
      <c r="V15" s="134">
        <v>73.5</v>
      </c>
      <c r="W15" s="134"/>
      <c r="X15" s="134"/>
      <c r="Y15" s="134">
        <v>12</v>
      </c>
      <c r="Z15" s="132"/>
      <c r="AA15" s="133">
        <f t="shared" si="0"/>
        <v>352.1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23.5</v>
      </c>
      <c r="L16" s="136">
        <f t="shared" si="1"/>
        <v>0</v>
      </c>
      <c r="M16" s="136">
        <f t="shared" si="1"/>
        <v>0</v>
      </c>
      <c r="N16" s="136">
        <f t="shared" si="1"/>
        <v>4.0999999999999996</v>
      </c>
      <c r="O16" s="136">
        <f t="shared" si="1"/>
        <v>25.9</v>
      </c>
      <c r="P16" s="136">
        <f t="shared" si="1"/>
        <v>25.7</v>
      </c>
      <c r="Q16" s="136">
        <f t="shared" si="1"/>
        <v>26.6</v>
      </c>
      <c r="R16" s="136">
        <f t="shared" si="1"/>
        <v>40</v>
      </c>
      <c r="S16" s="136">
        <f t="shared" si="1"/>
        <v>38.6</v>
      </c>
      <c r="T16" s="136">
        <f t="shared" si="1"/>
        <v>48.4</v>
      </c>
      <c r="U16" s="136">
        <f t="shared" si="1"/>
        <v>33.799999999999997</v>
      </c>
      <c r="V16" s="136">
        <f t="shared" si="1"/>
        <v>73.5</v>
      </c>
      <c r="W16" s="136">
        <f t="shared" si="1"/>
        <v>0</v>
      </c>
      <c r="X16" s="136">
        <f t="shared" si="1"/>
        <v>0</v>
      </c>
      <c r="Y16" s="136">
        <f t="shared" si="1"/>
        <v>12</v>
      </c>
      <c r="Z16" s="137" t="str">
        <f t="shared" si="1"/>
        <v/>
      </c>
      <c r="AA16" s="90">
        <f t="shared" si="0"/>
        <v>352.1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259.2</v>
      </c>
      <c r="C23" s="134">
        <v>200.5</v>
      </c>
      <c r="D23" s="134">
        <v>53.6</v>
      </c>
      <c r="E23" s="134">
        <v>15.9</v>
      </c>
      <c r="F23" s="134">
        <v>8.5</v>
      </c>
      <c r="G23" s="134">
        <v>195.1</v>
      </c>
      <c r="H23" s="134">
        <v>197.3</v>
      </c>
      <c r="I23" s="134">
        <v>105.3</v>
      </c>
      <c r="J23" s="134">
        <v>68.099999999999994</v>
      </c>
      <c r="K23" s="134"/>
      <c r="L23" s="134">
        <v>47.8</v>
      </c>
      <c r="M23" s="134">
        <v>16.3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70.2</v>
      </c>
      <c r="X23" s="134">
        <v>88</v>
      </c>
      <c r="Y23" s="134"/>
      <c r="Z23" s="132"/>
      <c r="AA23" s="133">
        <f t="shared" si="2"/>
        <v>1325.7999999999997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259.2</v>
      </c>
      <c r="C24" s="136">
        <f t="shared" si="3"/>
        <v>200.5</v>
      </c>
      <c r="D24" s="136">
        <f t="shared" si="3"/>
        <v>53.6</v>
      </c>
      <c r="E24" s="136">
        <f t="shared" si="3"/>
        <v>15.9</v>
      </c>
      <c r="F24" s="136">
        <f t="shared" si="3"/>
        <v>8.5</v>
      </c>
      <c r="G24" s="136">
        <f t="shared" si="3"/>
        <v>195.1</v>
      </c>
      <c r="H24" s="136">
        <f t="shared" si="3"/>
        <v>197.3</v>
      </c>
      <c r="I24" s="136">
        <f t="shared" si="3"/>
        <v>105.3</v>
      </c>
      <c r="J24" s="136">
        <f t="shared" si="3"/>
        <v>68.099999999999994</v>
      </c>
      <c r="K24" s="136">
        <f t="shared" si="3"/>
        <v>0</v>
      </c>
      <c r="L24" s="136">
        <f t="shared" si="3"/>
        <v>47.8</v>
      </c>
      <c r="M24" s="136">
        <f t="shared" si="3"/>
        <v>16.3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70.2</v>
      </c>
      <c r="X24" s="136">
        <f t="shared" si="3"/>
        <v>88</v>
      </c>
      <c r="Y24" s="136">
        <f t="shared" si="3"/>
        <v>0</v>
      </c>
      <c r="Z24" s="137" t="str">
        <f t="shared" si="3"/>
        <v/>
      </c>
      <c r="AA24" s="90">
        <f t="shared" si="2"/>
        <v>1325.7999999999997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2022-04-04T20:21:51Z</dcterms:created>
  <dcterms:modified xsi:type="dcterms:W3CDTF">2022-04-04T20:21:53Z</dcterms:modified>
</cp:coreProperties>
</file>