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Y51" i="5"/>
  <c r="W51" i="5"/>
  <c r="U51" i="5"/>
  <c r="S51" i="5"/>
  <c r="Q51" i="5"/>
  <c r="O51" i="5"/>
  <c r="M51" i="5"/>
  <c r="K51" i="5"/>
  <c r="I51" i="5"/>
  <c r="G51" i="5"/>
  <c r="E51" i="5"/>
  <c r="C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X25" i="5"/>
  <c r="X51" i="5" s="1"/>
  <c r="W25" i="5"/>
  <c r="V25" i="5"/>
  <c r="V51" i="5" s="1"/>
  <c r="U25" i="5"/>
  <c r="T25" i="5"/>
  <c r="T51" i="5" s="1"/>
  <c r="S25" i="5"/>
  <c r="R25" i="5"/>
  <c r="R51" i="5" s="1"/>
  <c r="Q25" i="5"/>
  <c r="P25" i="5"/>
  <c r="P51" i="5" s="1"/>
  <c r="O25" i="5"/>
  <c r="N25" i="5"/>
  <c r="N51" i="5" s="1"/>
  <c r="M25" i="5"/>
  <c r="L25" i="5"/>
  <c r="L51" i="5" s="1"/>
  <c r="K25" i="5"/>
  <c r="J25" i="5"/>
  <c r="J51" i="5" s="1"/>
  <c r="I25" i="5"/>
  <c r="H25" i="5"/>
  <c r="H51" i="5" s="1"/>
  <c r="G25" i="5"/>
  <c r="F25" i="5"/>
  <c r="F51" i="5" s="1"/>
  <c r="E25" i="5"/>
  <c r="D25" i="5"/>
  <c r="D51" i="5" s="1"/>
  <c r="C25" i="5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<sst xmlns="http://schemas.openxmlformats.org/spreadsheetml/2006/main" count="117" uniqueCount="53">
  <si>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03/04/2022 23:18:46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</si>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</sst>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21.486000000000001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30</c:v>
                </c:pt>
                <c:pt idx="6">
                  <c:v>210</c:v>
                </c:pt>
                <c:pt idx="7">
                  <c:v>147</c:v>
                </c:pt>
                <c:pt idx="9">
                  <c:v>129.9</c:v>
                </c:pt>
                <c:pt idx="10">
                  <c:v>200.4</c:v>
                </c:pt>
                <c:pt idx="11">
                  <c:v>162</c:v>
                </c:pt>
                <c:pt idx="12">
                  <c:v>287.923</c:v>
                </c:pt>
                <c:pt idx="13">
                  <c:v>134</c:v>
                </c:pt>
                <c:pt idx="14">
                  <c:v>134</c:v>
                </c:pt>
                <c:pt idx="15">
                  <c:v>160.11099999999999</c:v>
                </c:pt>
                <c:pt idx="16">
                  <c:v>138.87100000000001</c:v>
                </c:pt>
                <c:pt idx="17">
                  <c:v>39.929000000000002</c:v>
                </c:pt>
                <c:pt idx="18">
                  <c:v>126.52</c:v>
                </c:pt>
                <c:pt idx="19">
                  <c:v>24.04</c:v>
                </c:pt>
                <c:pt idx="20">
                  <c:v>44.787999999999997</c:v>
                </c:pt>
                <c:pt idx="21">
                  <c:v>170.7</c:v>
                </c:pt>
                <c:pt idx="22">
                  <c:v>193.404</c:v>
                </c:pt>
                <c:pt idx="23">
                  <c:v>230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93.9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3.7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35.128</c:v>
                </c:pt>
                <c:pt idx="1">
                  <c:v>17.66</c:v>
                </c:pt>
                <c:pt idx="2">
                  <c:v>49.375</c:v>
                </c:pt>
                <c:pt idx="3">
                  <c:v>63.149999999999991</c:v>
                </c:pt>
                <c:pt idx="4">
                  <c:v>54.652000000000001</c:v>
                </c:pt>
                <c:pt idx="5">
                  <c:v>16.080000000000002</c:v>
                </c:pt>
                <c:pt idx="6">
                  <c:v>22.66</c:v>
                </c:pt>
                <c:pt idx="7">
                  <c:v>60.855000000000004</c:v>
                </c:pt>
                <c:pt idx="8">
                  <c:v>39.384</c:v>
                </c:pt>
                <c:pt idx="9">
                  <c:v>35.42</c:v>
                </c:pt>
                <c:pt idx="10">
                  <c:v>29.020000000000003</c:v>
                </c:pt>
                <c:pt idx="11">
                  <c:v>29.490000000000002</c:v>
                </c:pt>
                <c:pt idx="12">
                  <c:v>7.26</c:v>
                </c:pt>
                <c:pt idx="18">
                  <c:v>2.5000000000000001E-2</c:v>
                </c:pt>
                <c:pt idx="20">
                  <c:v>18.068999999999999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6909512"/>
        <c:axId val="3569099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66.496999999999986</c:v>
                </c:pt>
                <c:pt idx="1">
                  <c:v>39.252999999999993</c:v>
                </c:pt>
                <c:pt idx="2">
                  <c:v>81.277000000000001</c:v>
                </c:pt>
                <c:pt idx="3">
                  <c:v>94.508999999999986</c:v>
                </c:pt>
                <c:pt idx="4">
                  <c:v>86.638999999999996</c:v>
                </c:pt>
                <c:pt idx="5">
                  <c:v>48.057000000000002</c:v>
                </c:pt>
                <c:pt idx="6">
                  <c:v>235.44300000000004</c:v>
                </c:pt>
                <c:pt idx="7">
                  <c:v>207.86999999999998</c:v>
                </c:pt>
                <c:pt idx="8">
                  <c:v>39.384</c:v>
                </c:pt>
                <c:pt idx="9">
                  <c:v>261.34399999999994</c:v>
                </c:pt>
                <c:pt idx="10">
                  <c:v>231.58099999999999</c:v>
                </c:pt>
                <c:pt idx="11">
                  <c:v>193.995</c:v>
                </c:pt>
                <c:pt idx="12">
                  <c:v>297.77700000000004</c:v>
                </c:pt>
                <c:pt idx="13">
                  <c:v>134.75399999999999</c:v>
                </c:pt>
                <c:pt idx="14">
                  <c:v>135.46600000000001</c:v>
                </c:pt>
                <c:pt idx="15">
                  <c:v>161.23599999999996</c:v>
                </c:pt>
                <c:pt idx="16">
                  <c:v>140.19300000000001</c:v>
                </c:pt>
                <c:pt idx="17">
                  <c:v>45.896999999999998</c:v>
                </c:pt>
                <c:pt idx="18">
                  <c:v>126.553</c:v>
                </c:pt>
                <c:pt idx="19">
                  <c:v>24.027000000000001</c:v>
                </c:pt>
                <c:pt idx="20">
                  <c:v>62.971000000000004</c:v>
                </c:pt>
                <c:pt idx="21">
                  <c:v>170.74599999999998</c:v>
                </c:pt>
                <c:pt idx="22">
                  <c:v>193.43999999999997</c:v>
                </c:pt>
                <c:pt idx="23">
                  <c:v>230.02100000000002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6909512"/>
        <c:axId val="3569099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333.53</c:v>
                </c:pt>
                <c:pt idx="1">
                  <c:v>282.89</c:v>
                </c:pt>
                <c:pt idx="2">
                  <c:v>309</c:v>
                </c:pt>
                <c:pt idx="3">
                  <c:v>309</c:v>
                </c:pt>
                <c:pt idx="4">
                  <c:v>310.64</c:v>
                </c:pt>
                <c:pt idx="5">
                  <c:v>335.5</c:v>
                </c:pt>
                <c:pt idx="6">
                  <c:v>370</c:v>
                </c:pt>
                <c:pt idx="7">
                  <c:v>392.12</c:v>
                </c:pt>
                <c:pt idx="8">
                  <c:v>422.5</c:v>
                </c:pt>
                <c:pt idx="9">
                  <c:v>370.6</c:v>
                </c:pt>
                <c:pt idx="10">
                  <c:v>359.8</c:v>
                </c:pt>
                <c:pt idx="11">
                  <c:v>346.9</c:v>
                </c:pt>
                <c:pt idx="12">
                  <c:v>323.85000000000002</c:v>
                </c:pt>
                <c:pt idx="13">
                  <c:v>286.14999999999998</c:v>
                </c:pt>
                <c:pt idx="14">
                  <c:v>282</c:v>
                </c:pt>
                <c:pt idx="15">
                  <c:v>282</c:v>
                </c:pt>
                <c:pt idx="16">
                  <c:v>299.77</c:v>
                </c:pt>
                <c:pt idx="17">
                  <c:v>297</c:v>
                </c:pt>
                <c:pt idx="18">
                  <c:v>319.63</c:v>
                </c:pt>
                <c:pt idx="19">
                  <c:v>372.01</c:v>
                </c:pt>
                <c:pt idx="20">
                  <c:v>379.42</c:v>
                </c:pt>
                <c:pt idx="21">
                  <c:v>342</c:v>
                </c:pt>
                <c:pt idx="22">
                  <c:v>340</c:v>
                </c:pt>
                <c:pt idx="23">
                  <c:v>313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6910688"/>
        <c:axId val="356910296"/>
      </c:lineChart>
      <c:catAx>
        <c:axId val="356909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6909904"/>
        <c:crosses val="autoZero"/>
        <c:auto val="1"/>
        <c:lblAlgn val="ctr"/>
        <c:lblOffset val="100"/>
        <c:noMultiLvlLbl val="0"/>
      </c:catAx>
      <c:valAx>
        <c:axId val="356909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6909512"/>
        <c:crosses val="autoZero"/>
        <c:crossBetween val="between"/>
      </c:valAx>
      <c:valAx>
        <c:axId val="3569102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6910688"/>
        <c:crosses val="max"/>
        <c:crossBetween val="between"/>
      </c:valAx>
      <c:catAx>
        <c:axId val="3569106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69102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66.497</v>
      </c>
      <c r="C4" s="18">
        <v>39.253</v>
      </c>
      <c r="D4" s="18">
        <v>81.278999999999996</v>
      </c>
      <c r="E4" s="18">
        <v>94.529999999999987</v>
      </c>
      <c r="F4" s="18">
        <v>86.685000000000002</v>
      </c>
      <c r="G4" s="18">
        <v>48.009</v>
      </c>
      <c r="H4" s="18">
        <v>235.446</v>
      </c>
      <c r="I4" s="18">
        <v>207.85499999999999</v>
      </c>
      <c r="J4" s="18">
        <v>39.384</v>
      </c>
      <c r="K4" s="18">
        <v>261.39</v>
      </c>
      <c r="L4" s="18">
        <v>231.60999999999999</v>
      </c>
      <c r="M4" s="18">
        <v>194.02700000000002</v>
      </c>
      <c r="N4" s="18">
        <v>297.82</v>
      </c>
      <c r="O4" s="18">
        <v>134.767</v>
      </c>
      <c r="P4" s="18">
        <v>135.441</v>
      </c>
      <c r="Q4" s="18">
        <v>161.20499999999998</v>
      </c>
      <c r="R4" s="18">
        <v>140.173</v>
      </c>
      <c r="S4" s="18">
        <v>45.905999999999999</v>
      </c>
      <c r="T4" s="18">
        <v>126.545</v>
      </c>
      <c r="U4" s="18">
        <v>24.04</v>
      </c>
      <c r="V4" s="18">
        <v>62.970999999999997</v>
      </c>
      <c r="W4" s="18">
        <v>170.7</v>
      </c>
      <c r="X4" s="18">
        <v>193.404</v>
      </c>
      <c r="Y4" s="18">
        <v>230</v>
      </c>
      <c r="Z4" s="19"/>
      <c r="AA4" s="20">
        <f>SUM(B4:Z4)</f>
        <v>3308.9369999999999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333.53</v>
      </c>
      <c r="C7" s="28">
        <v>282.89</v>
      </c>
      <c r="D7" s="28">
        <v>309</v>
      </c>
      <c r="E7" s="28">
        <v>309</v>
      </c>
      <c r="F7" s="28">
        <v>310.64</v>
      </c>
      <c r="G7" s="28">
        <v>335.5</v>
      </c>
      <c r="H7" s="28">
        <v>370</v>
      </c>
      <c r="I7" s="28">
        <v>392.12</v>
      </c>
      <c r="J7" s="28">
        <v>422.5</v>
      </c>
      <c r="K7" s="28">
        <v>370.6</v>
      </c>
      <c r="L7" s="28">
        <v>359.8</v>
      </c>
      <c r="M7" s="28">
        <v>346.9</v>
      </c>
      <c r="N7" s="28">
        <v>323.85000000000002</v>
      </c>
      <c r="O7" s="28">
        <v>286.14999999999998</v>
      </c>
      <c r="P7" s="28">
        <v>282</v>
      </c>
      <c r="Q7" s="28">
        <v>282</v>
      </c>
      <c r="R7" s="28">
        <v>299.77</v>
      </c>
      <c r="S7" s="28">
        <v>297</v>
      </c>
      <c r="T7" s="28">
        <v>319.63</v>
      </c>
      <c r="U7" s="28">
        <v>372.01</v>
      </c>
      <c r="V7" s="28">
        <v>379.42</v>
      </c>
      <c r="W7" s="28">
        <v>342</v>
      </c>
      <c r="X7" s="28">
        <v>340</v>
      </c>
      <c r="Y7" s="28">
        <v>313</v>
      </c>
      <c r="Z7" s="29"/>
      <c r="AA7" s="30">
        <f>IF(SUM(B7:Z7)&lt;&gt;0,AVERAGEIF(B7:Z7,"&lt;&gt;"""),"")</f>
        <v>332.47125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30</v>
      </c>
      <c r="C12" s="52">
        <v>21.486000000000001</v>
      </c>
      <c r="D12" s="52">
        <v>30</v>
      </c>
      <c r="E12" s="52">
        <v>30</v>
      </c>
      <c r="F12" s="52">
        <v>30</v>
      </c>
      <c r="G12" s="52">
        <v>30</v>
      </c>
      <c r="H12" s="52">
        <v>210</v>
      </c>
      <c r="I12" s="52">
        <v>147</v>
      </c>
      <c r="J12" s="52"/>
      <c r="K12" s="52">
        <v>129.9</v>
      </c>
      <c r="L12" s="52">
        <v>200.4</v>
      </c>
      <c r="M12" s="52">
        <v>162</v>
      </c>
      <c r="N12" s="52">
        <v>287.923</v>
      </c>
      <c r="O12" s="52">
        <v>134</v>
      </c>
      <c r="P12" s="52">
        <v>134</v>
      </c>
      <c r="Q12" s="52">
        <v>160.11099999999999</v>
      </c>
      <c r="R12" s="52">
        <v>138.87100000000001</v>
      </c>
      <c r="S12" s="52">
        <v>39.929000000000002</v>
      </c>
      <c r="T12" s="52">
        <v>126.52</v>
      </c>
      <c r="U12" s="52">
        <v>24.04</v>
      </c>
      <c r="V12" s="52">
        <v>44.787999999999997</v>
      </c>
      <c r="W12" s="52">
        <v>170.7</v>
      </c>
      <c r="X12" s="52">
        <v>193.404</v>
      </c>
      <c r="Y12" s="52">
        <v>230</v>
      </c>
      <c r="Z12" s="53"/>
      <c r="AA12" s="54">
        <f t="shared" si="0"/>
        <v>2705.0719999999997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35.128</v>
      </c>
      <c r="C14" s="57">
        <v>17.66</v>
      </c>
      <c r="D14" s="57">
        <v>49.375</v>
      </c>
      <c r="E14" s="57">
        <v>63.149999999999991</v>
      </c>
      <c r="F14" s="57">
        <v>54.652000000000001</v>
      </c>
      <c r="G14" s="57">
        <v>16.080000000000002</v>
      </c>
      <c r="H14" s="57">
        <v>22.66</v>
      </c>
      <c r="I14" s="57">
        <v>60.855000000000004</v>
      </c>
      <c r="J14" s="57">
        <v>39.384</v>
      </c>
      <c r="K14" s="57">
        <v>35.42</v>
      </c>
      <c r="L14" s="57">
        <v>29.020000000000003</v>
      </c>
      <c r="M14" s="57">
        <v>29.490000000000002</v>
      </c>
      <c r="N14" s="57">
        <v>7.26</v>
      </c>
      <c r="O14" s="57"/>
      <c r="P14" s="57"/>
      <c r="Q14" s="57"/>
      <c r="R14" s="57"/>
      <c r="S14" s="57"/>
      <c r="T14" s="57">
        <v>2.5000000000000001E-2</v>
      </c>
      <c r="U14" s="57"/>
      <c r="V14" s="57">
        <v>18.068999999999999</v>
      </c>
      <c r="W14" s="57"/>
      <c r="X14" s="57"/>
      <c r="Y14" s="57"/>
      <c r="Z14" s="58"/>
      <c r="AA14" s="59">
        <f t="shared" si="0"/>
        <v>478.22800000000001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65.128</v>
      </c>
      <c r="C16" s="62">
        <f t="shared" ref="C16:Z16" si="1">IF(LEN(C$2)&gt;0,SUM(C10:C15),"")</f>
        <v>39.146000000000001</v>
      </c>
      <c r="D16" s="62">
        <f t="shared" si="1"/>
        <v>79.375</v>
      </c>
      <c r="E16" s="62">
        <f t="shared" si="1"/>
        <v>93.149999999999991</v>
      </c>
      <c r="F16" s="62">
        <f t="shared" si="1"/>
        <v>84.652000000000001</v>
      </c>
      <c r="G16" s="62">
        <f t="shared" si="1"/>
        <v>46.08</v>
      </c>
      <c r="H16" s="62">
        <f t="shared" si="1"/>
        <v>232.66</v>
      </c>
      <c r="I16" s="62">
        <f t="shared" si="1"/>
        <v>207.85500000000002</v>
      </c>
      <c r="J16" s="62">
        <f t="shared" si="1"/>
        <v>39.384</v>
      </c>
      <c r="K16" s="62">
        <f t="shared" si="1"/>
        <v>165.32</v>
      </c>
      <c r="L16" s="62">
        <f t="shared" si="1"/>
        <v>229.42000000000002</v>
      </c>
      <c r="M16" s="62">
        <f t="shared" si="1"/>
        <v>191.49</v>
      </c>
      <c r="N16" s="62">
        <f t="shared" si="1"/>
        <v>295.18299999999999</v>
      </c>
      <c r="O16" s="62">
        <f t="shared" si="1"/>
        <v>134</v>
      </c>
      <c r="P16" s="62">
        <f t="shared" si="1"/>
        <v>134</v>
      </c>
      <c r="Q16" s="62">
        <f t="shared" si="1"/>
        <v>160.11099999999999</v>
      </c>
      <c r="R16" s="62">
        <f t="shared" si="1"/>
        <v>138.87100000000001</v>
      </c>
      <c r="S16" s="62">
        <f t="shared" si="1"/>
        <v>39.929000000000002</v>
      </c>
      <c r="T16" s="62">
        <f t="shared" si="1"/>
        <v>126.545</v>
      </c>
      <c r="U16" s="62">
        <f t="shared" si="1"/>
        <v>24.04</v>
      </c>
      <c r="V16" s="62">
        <f t="shared" si="1"/>
        <v>62.856999999999999</v>
      </c>
      <c r="W16" s="62">
        <f t="shared" si="1"/>
        <v>170.7</v>
      </c>
      <c r="X16" s="62">
        <f t="shared" si="1"/>
        <v>193.404</v>
      </c>
      <c r="Y16" s="62">
        <f t="shared" si="1"/>
        <v>230</v>
      </c>
      <c r="Z16" s="63" t="str">
        <f t="shared" si="1"/>
        <v/>
      </c>
      <c r="AA16" s="64">
        <f>SUM(AA10:AA15)</f>
        <v>3183.2999999999997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1.369</v>
      </c>
      <c r="C20" s="77"/>
      <c r="D20" s="77">
        <v>1.3740000000000001</v>
      </c>
      <c r="E20" s="77">
        <v>1.0649999999999999</v>
      </c>
      <c r="F20" s="77">
        <v>1.202</v>
      </c>
      <c r="G20" s="77">
        <v>1.516</v>
      </c>
      <c r="H20" s="77">
        <v>2.786</v>
      </c>
      <c r="I20" s="77"/>
      <c r="J20" s="77"/>
      <c r="K20" s="77">
        <v>2.17</v>
      </c>
      <c r="L20" s="77">
        <v>2.19</v>
      </c>
      <c r="M20" s="77">
        <v>2.2149999999999999</v>
      </c>
      <c r="N20" s="77">
        <v>2.206</v>
      </c>
      <c r="O20" s="77"/>
      <c r="P20" s="77">
        <v>1.4410000000000001</v>
      </c>
      <c r="Q20" s="77">
        <v>1.0940000000000001</v>
      </c>
      <c r="R20" s="77">
        <v>1.302</v>
      </c>
      <c r="S20" s="77">
        <v>2.169</v>
      </c>
      <c r="T20" s="77"/>
      <c r="U20" s="77"/>
      <c r="V20" s="77"/>
      <c r="W20" s="77"/>
      <c r="X20" s="77"/>
      <c r="Y20" s="77"/>
      <c r="Z20" s="78"/>
      <c r="AA20" s="79">
        <f t="shared" si="2"/>
        <v>24.099</v>
      </c>
    </row>
    <row r="21" spans="1:27" ht="24.95" customHeight="1" x14ac:dyDescent="0.2">
      <c r="A21" s="75" t="s">
        <v>16</v>
      </c>
      <c r="B21" s="80"/>
      <c r="C21" s="81">
        <v>0.107</v>
      </c>
      <c r="D21" s="81">
        <v>0.53</v>
      </c>
      <c r="E21" s="81">
        <v>0.315</v>
      </c>
      <c r="F21" s="81">
        <v>0.83099999999999996</v>
      </c>
      <c r="G21" s="81">
        <v>0.41299999999999998</v>
      </c>
      <c r="H21" s="81"/>
      <c r="I21" s="81"/>
      <c r="J21" s="81"/>
      <c r="K21" s="81"/>
      <c r="L21" s="81"/>
      <c r="M21" s="81">
        <v>0.32200000000000001</v>
      </c>
      <c r="N21" s="81">
        <v>0.43099999999999999</v>
      </c>
      <c r="O21" s="81">
        <v>0.76700000000000002</v>
      </c>
      <c r="P21" s="81"/>
      <c r="Q21" s="81"/>
      <c r="R21" s="81"/>
      <c r="S21" s="81">
        <v>0.108</v>
      </c>
      <c r="T21" s="81"/>
      <c r="U21" s="81"/>
      <c r="V21" s="81">
        <v>0.114</v>
      </c>
      <c r="W21" s="81"/>
      <c r="X21" s="81"/>
      <c r="Y21" s="81"/>
      <c r="Z21" s="78"/>
      <c r="AA21" s="79">
        <f t="shared" si="2"/>
        <v>3.9379999999999997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1.369</v>
      </c>
      <c r="C25" s="88">
        <f t="shared" ref="C25:Z25" si="3">IF(LEN(C$2)&gt;0,SUM(C19:C24),"")</f>
        <v>0.107</v>
      </c>
      <c r="D25" s="88">
        <f t="shared" si="3"/>
        <v>1.9040000000000001</v>
      </c>
      <c r="E25" s="88">
        <f t="shared" si="3"/>
        <v>1.38</v>
      </c>
      <c r="F25" s="88">
        <f t="shared" si="3"/>
        <v>2.0329999999999999</v>
      </c>
      <c r="G25" s="88">
        <f t="shared" si="3"/>
        <v>1.929</v>
      </c>
      <c r="H25" s="88">
        <f t="shared" si="3"/>
        <v>2.786</v>
      </c>
      <c r="I25" s="88">
        <f t="shared" si="3"/>
        <v>0</v>
      </c>
      <c r="J25" s="88">
        <f t="shared" si="3"/>
        <v>0</v>
      </c>
      <c r="K25" s="88">
        <f t="shared" si="3"/>
        <v>2.17</v>
      </c>
      <c r="L25" s="88">
        <f t="shared" si="3"/>
        <v>2.19</v>
      </c>
      <c r="M25" s="88">
        <f t="shared" si="3"/>
        <v>2.5369999999999999</v>
      </c>
      <c r="N25" s="88">
        <f t="shared" si="3"/>
        <v>2.637</v>
      </c>
      <c r="O25" s="88">
        <f t="shared" si="3"/>
        <v>0.76700000000000002</v>
      </c>
      <c r="P25" s="88">
        <f t="shared" si="3"/>
        <v>1.4410000000000001</v>
      </c>
      <c r="Q25" s="88">
        <f t="shared" si="3"/>
        <v>1.0940000000000001</v>
      </c>
      <c r="R25" s="88">
        <f t="shared" si="3"/>
        <v>1.302</v>
      </c>
      <c r="S25" s="88">
        <f t="shared" si="3"/>
        <v>2.2770000000000001</v>
      </c>
      <c r="T25" s="88">
        <f t="shared" si="3"/>
        <v>0</v>
      </c>
      <c r="U25" s="88">
        <f t="shared" si="3"/>
        <v>0</v>
      </c>
      <c r="V25" s="88">
        <f t="shared" si="3"/>
        <v>0.114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28.036999999999999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66.497</v>
      </c>
      <c r="C29" s="77">
        <v>39.253</v>
      </c>
      <c r="D29" s="77">
        <v>81.278999999999996</v>
      </c>
      <c r="E29" s="77">
        <v>94.53</v>
      </c>
      <c r="F29" s="77">
        <v>86.685000000000002</v>
      </c>
      <c r="G29" s="77">
        <v>48.009</v>
      </c>
      <c r="H29" s="77">
        <v>235.446</v>
      </c>
      <c r="I29" s="77">
        <v>207.85499999999999</v>
      </c>
      <c r="J29" s="77">
        <v>39.384</v>
      </c>
      <c r="K29" s="77">
        <v>167.49</v>
      </c>
      <c r="L29" s="77">
        <v>231.61</v>
      </c>
      <c r="M29" s="77">
        <v>194.02699999999999</v>
      </c>
      <c r="N29" s="77">
        <v>297.82</v>
      </c>
      <c r="O29" s="77">
        <v>134.767</v>
      </c>
      <c r="P29" s="77">
        <v>135.441</v>
      </c>
      <c r="Q29" s="77">
        <v>161.20500000000001</v>
      </c>
      <c r="R29" s="77">
        <v>140.173</v>
      </c>
      <c r="S29" s="77">
        <v>42.206000000000003</v>
      </c>
      <c r="T29" s="77">
        <v>126.545</v>
      </c>
      <c r="U29" s="77">
        <v>24.04</v>
      </c>
      <c r="V29" s="77">
        <v>62.970999999999997</v>
      </c>
      <c r="W29" s="77">
        <v>170.7</v>
      </c>
      <c r="X29" s="77">
        <v>193.404</v>
      </c>
      <c r="Y29" s="77">
        <v>230</v>
      </c>
      <c r="Z29" s="78"/>
      <c r="AA29" s="79">
        <f>SUM(B29:Z29)</f>
        <v>3211.3369999999995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66.497</v>
      </c>
      <c r="C31" s="62">
        <f t="shared" ref="C31:Z31" si="4">IF(LEN(C$2)&gt;0,SUM(C28:C30),"")</f>
        <v>39.253</v>
      </c>
      <c r="D31" s="62">
        <f t="shared" si="4"/>
        <v>81.278999999999996</v>
      </c>
      <c r="E31" s="62">
        <f t="shared" si="4"/>
        <v>94.53</v>
      </c>
      <c r="F31" s="62">
        <f t="shared" si="4"/>
        <v>86.685000000000002</v>
      </c>
      <c r="G31" s="62">
        <f t="shared" si="4"/>
        <v>48.009</v>
      </c>
      <c r="H31" s="62">
        <f t="shared" si="4"/>
        <v>235.446</v>
      </c>
      <c r="I31" s="62">
        <f t="shared" si="4"/>
        <v>207.85499999999999</v>
      </c>
      <c r="J31" s="62">
        <f t="shared" si="4"/>
        <v>39.384</v>
      </c>
      <c r="K31" s="62">
        <f t="shared" si="4"/>
        <v>167.49</v>
      </c>
      <c r="L31" s="62">
        <f t="shared" si="4"/>
        <v>231.61</v>
      </c>
      <c r="M31" s="62">
        <f t="shared" si="4"/>
        <v>194.02699999999999</v>
      </c>
      <c r="N31" s="62">
        <f t="shared" si="4"/>
        <v>297.82</v>
      </c>
      <c r="O31" s="62">
        <f t="shared" si="4"/>
        <v>134.767</v>
      </c>
      <c r="P31" s="62">
        <f t="shared" si="4"/>
        <v>135.441</v>
      </c>
      <c r="Q31" s="62">
        <f t="shared" si="4"/>
        <v>161.20500000000001</v>
      </c>
      <c r="R31" s="62">
        <f t="shared" si="4"/>
        <v>140.173</v>
      </c>
      <c r="S31" s="62">
        <f t="shared" si="4"/>
        <v>42.206000000000003</v>
      </c>
      <c r="T31" s="62">
        <f t="shared" si="4"/>
        <v>126.545</v>
      </c>
      <c r="U31" s="62">
        <f t="shared" si="4"/>
        <v>24.04</v>
      </c>
      <c r="V31" s="62">
        <f t="shared" si="4"/>
        <v>62.970999999999997</v>
      </c>
      <c r="W31" s="62">
        <f t="shared" si="4"/>
        <v>170.7</v>
      </c>
      <c r="X31" s="62">
        <f t="shared" si="4"/>
        <v>193.404</v>
      </c>
      <c r="Y31" s="62">
        <f t="shared" si="4"/>
        <v>230</v>
      </c>
      <c r="Z31" s="63" t="str">
        <f t="shared" si="4"/>
        <v/>
      </c>
      <c r="AA31" s="64">
        <f>SUM(AA28:AA30)</f>
        <v>3211.3369999999995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93.9</v>
      </c>
      <c r="L38" s="99"/>
      <c r="M38" s="99"/>
      <c r="N38" s="99"/>
      <c r="O38" s="99"/>
      <c r="P38" s="99"/>
      <c r="Q38" s="99"/>
      <c r="R38" s="99"/>
      <c r="S38" s="99">
        <v>3.7</v>
      </c>
      <c r="T38" s="99"/>
      <c r="U38" s="99"/>
      <c r="V38" s="99"/>
      <c r="W38" s="99"/>
      <c r="X38" s="99"/>
      <c r="Y38" s="99"/>
      <c r="Z38" s="100"/>
      <c r="AA38" s="79">
        <f t="shared" si="5"/>
        <v>97.600000000000009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93.9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3.7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97.600000000000009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93.9</v>
      </c>
      <c r="L46" s="99"/>
      <c r="M46" s="99"/>
      <c r="N46" s="99"/>
      <c r="O46" s="99"/>
      <c r="P46" s="99"/>
      <c r="Q46" s="99"/>
      <c r="R46" s="99"/>
      <c r="S46" s="99">
        <v>3.7</v>
      </c>
      <c r="T46" s="99"/>
      <c r="U46" s="99"/>
      <c r="V46" s="99"/>
      <c r="W46" s="99"/>
      <c r="X46" s="99"/>
      <c r="Y46" s="99"/>
      <c r="Z46" s="100"/>
      <c r="AA46" s="79">
        <f t="shared" si="7"/>
        <v>97.600000000000009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93.9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3.7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97.600000000000009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66.497</v>
      </c>
      <c r="C51" s="88">
        <f t="shared" si="10"/>
        <v>39.253</v>
      </c>
      <c r="D51" s="88">
        <f t="shared" si="10"/>
        <v>81.278999999999996</v>
      </c>
      <c r="E51" s="88">
        <f t="shared" si="10"/>
        <v>94.529999999999987</v>
      </c>
      <c r="F51" s="88">
        <f t="shared" si="10"/>
        <v>86.685000000000002</v>
      </c>
      <c r="G51" s="88">
        <f t="shared" si="10"/>
        <v>48.009</v>
      </c>
      <c r="H51" s="88">
        <f t="shared" si="10"/>
        <v>235.446</v>
      </c>
      <c r="I51" s="88">
        <f t="shared" si="10"/>
        <v>207.85500000000002</v>
      </c>
      <c r="J51" s="88">
        <f t="shared" si="10"/>
        <v>39.384</v>
      </c>
      <c r="K51" s="88">
        <f t="shared" si="10"/>
        <v>261.39</v>
      </c>
      <c r="L51" s="88">
        <f t="shared" si="10"/>
        <v>231.61</v>
      </c>
      <c r="M51" s="88">
        <f t="shared" si="10"/>
        <v>194.02700000000002</v>
      </c>
      <c r="N51" s="88">
        <f t="shared" si="10"/>
        <v>297.82</v>
      </c>
      <c r="O51" s="88">
        <f t="shared" si="10"/>
        <v>134.767</v>
      </c>
      <c r="P51" s="88">
        <f t="shared" si="10"/>
        <v>135.441</v>
      </c>
      <c r="Q51" s="88">
        <f t="shared" si="10"/>
        <v>161.20499999999998</v>
      </c>
      <c r="R51" s="88">
        <f t="shared" si="10"/>
        <v>140.173</v>
      </c>
      <c r="S51" s="88">
        <f t="shared" si="10"/>
        <v>45.906000000000006</v>
      </c>
      <c r="T51" s="88">
        <f t="shared" si="10"/>
        <v>126.545</v>
      </c>
      <c r="U51" s="88">
        <f t="shared" si="10"/>
        <v>24.04</v>
      </c>
      <c r="V51" s="88">
        <f t="shared" si="10"/>
        <v>62.970999999999997</v>
      </c>
      <c r="W51" s="88">
        <f t="shared" si="10"/>
        <v>170.7</v>
      </c>
      <c r="X51" s="88">
        <f t="shared" si="10"/>
        <v>193.404</v>
      </c>
      <c r="Y51" s="88">
        <f t="shared" si="10"/>
        <v>230</v>
      </c>
      <c r="Z51" s="89" t="str">
        <f t="shared" si="10"/>
        <v/>
      </c>
      <c r="AA51" s="105">
        <f>SUM(B51:Z51)</f>
        <v>3308.9369999999999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66.496999999999986</v>
      </c>
      <c r="C4" s="18">
        <v>39.252999999999993</v>
      </c>
      <c r="D4" s="18">
        <v>81.277000000000001</v>
      </c>
      <c r="E4" s="18">
        <v>94.508999999999986</v>
      </c>
      <c r="F4" s="18">
        <v>86.638999999999996</v>
      </c>
      <c r="G4" s="18">
        <v>48.057000000000002</v>
      </c>
      <c r="H4" s="18">
        <v>235.44300000000004</v>
      </c>
      <c r="I4" s="18">
        <v>207.86999999999998</v>
      </c>
      <c r="J4" s="18">
        <v>39.384</v>
      </c>
      <c r="K4" s="18">
        <v>261.34399999999994</v>
      </c>
      <c r="L4" s="18">
        <v>231.58099999999999</v>
      </c>
      <c r="M4" s="18">
        <v>193.995</v>
      </c>
      <c r="N4" s="18">
        <v>297.77700000000004</v>
      </c>
      <c r="O4" s="18">
        <v>134.75399999999999</v>
      </c>
      <c r="P4" s="18">
        <v>135.46600000000001</v>
      </c>
      <c r="Q4" s="18">
        <v>161.23599999999996</v>
      </c>
      <c r="R4" s="18">
        <v>140.19300000000001</v>
      </c>
      <c r="S4" s="18">
        <v>45.896999999999998</v>
      </c>
      <c r="T4" s="18">
        <v>126.553</v>
      </c>
      <c r="U4" s="18">
        <v>24.027000000000001</v>
      </c>
      <c r="V4" s="18">
        <v>62.971000000000004</v>
      </c>
      <c r="W4" s="18">
        <v>170.74599999999998</v>
      </c>
      <c r="X4" s="18">
        <v>193.43999999999997</v>
      </c>
      <c r="Y4" s="18">
        <v>230.02100000000002</v>
      </c>
      <c r="Z4" s="19"/>
      <c r="AA4" s="20">
        <f>SUM(B4:Z4)</f>
        <v>3308.93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333.53</v>
      </c>
      <c r="C7" s="28">
        <v>282.89</v>
      </c>
      <c r="D7" s="28">
        <v>309</v>
      </c>
      <c r="E7" s="28">
        <v>309</v>
      </c>
      <c r="F7" s="28">
        <v>310.64</v>
      </c>
      <c r="G7" s="28">
        <v>335.5</v>
      </c>
      <c r="H7" s="28">
        <v>370</v>
      </c>
      <c r="I7" s="28">
        <v>392.12</v>
      </c>
      <c r="J7" s="28">
        <v>422.5</v>
      </c>
      <c r="K7" s="28">
        <v>370.6</v>
      </c>
      <c r="L7" s="28">
        <v>359.8</v>
      </c>
      <c r="M7" s="28">
        <v>346.9</v>
      </c>
      <c r="N7" s="28">
        <v>323.85000000000002</v>
      </c>
      <c r="O7" s="28">
        <v>286.14999999999998</v>
      </c>
      <c r="P7" s="28">
        <v>282</v>
      </c>
      <c r="Q7" s="28">
        <v>282</v>
      </c>
      <c r="R7" s="28">
        <v>299.77</v>
      </c>
      <c r="S7" s="28">
        <v>297</v>
      </c>
      <c r="T7" s="28">
        <v>319.63</v>
      </c>
      <c r="U7" s="28">
        <v>372.01</v>
      </c>
      <c r="V7" s="28">
        <v>379.42</v>
      </c>
      <c r="W7" s="28">
        <v>342</v>
      </c>
      <c r="X7" s="28">
        <v>340</v>
      </c>
      <c r="Y7" s="28">
        <v>313</v>
      </c>
      <c r="Z7" s="29"/>
      <c r="AA7" s="30">
        <f>IF(SUM(B7:Z7)&lt;&gt;0,AVERAGEIF(B7:Z7,"&lt;&gt;"""),"")</f>
        <v>332.47125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45</v>
      </c>
      <c r="Y12" s="52"/>
      <c r="Z12" s="53"/>
      <c r="AA12" s="54">
        <f t="shared" si="0"/>
        <v>45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>
        <v>9.1920000000000002</v>
      </c>
      <c r="K13" s="52">
        <v>241.45699999999999</v>
      </c>
      <c r="L13" s="52">
        <v>177.90699999999998</v>
      </c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>
        <v>5</v>
      </c>
      <c r="X13" s="52"/>
      <c r="Y13" s="52"/>
      <c r="Z13" s="53"/>
      <c r="AA13" s="54">
        <f t="shared" si="0"/>
        <v>433.55599999999998</v>
      </c>
    </row>
    <row r="14" spans="1:27" ht="24.95" customHeight="1" x14ac:dyDescent="0.2">
      <c r="A14" s="55" t="s">
        <v>10</v>
      </c>
      <c r="B14" s="56"/>
      <c r="C14" s="57">
        <v>11.600000000000001</v>
      </c>
      <c r="D14" s="57"/>
      <c r="E14" s="57"/>
      <c r="F14" s="57">
        <v>2.5999999999999999E-2</v>
      </c>
      <c r="G14" s="57">
        <v>0.46099999999999997</v>
      </c>
      <c r="H14" s="57">
        <v>1.8120000000000001</v>
      </c>
      <c r="I14" s="57">
        <v>0.14799999999999999</v>
      </c>
      <c r="J14" s="57">
        <v>0.15</v>
      </c>
      <c r="K14" s="57">
        <v>4.367</v>
      </c>
      <c r="L14" s="57">
        <v>4.33</v>
      </c>
      <c r="M14" s="57">
        <v>33.640999999999998</v>
      </c>
      <c r="N14" s="57">
        <v>46.822000000000003</v>
      </c>
      <c r="O14" s="57">
        <v>32.087000000000003</v>
      </c>
      <c r="P14" s="57">
        <v>43.4</v>
      </c>
      <c r="Q14" s="57">
        <v>32.315000000000005</v>
      </c>
      <c r="R14" s="57">
        <v>25.407</v>
      </c>
      <c r="S14" s="57">
        <v>40.510999999999996</v>
      </c>
      <c r="T14" s="57">
        <v>1.3420000000000001</v>
      </c>
      <c r="U14" s="57">
        <v>0.32800000000000001</v>
      </c>
      <c r="V14" s="57">
        <v>0.371</v>
      </c>
      <c r="W14" s="57">
        <v>11.944000000000001</v>
      </c>
      <c r="X14" s="57">
        <v>3.4219999999999997</v>
      </c>
      <c r="Y14" s="57">
        <v>3.9499999999999997</v>
      </c>
      <c r="Z14" s="58"/>
      <c r="AA14" s="59">
        <f t="shared" si="0"/>
        <v>298.43399999999997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11.600000000000001</v>
      </c>
      <c r="D16" s="62">
        <f t="shared" si="1"/>
        <v>0</v>
      </c>
      <c r="E16" s="62">
        <f t="shared" si="1"/>
        <v>0</v>
      </c>
      <c r="F16" s="62">
        <f t="shared" si="1"/>
        <v>2.5999999999999999E-2</v>
      </c>
      <c r="G16" s="62">
        <f t="shared" si="1"/>
        <v>0.46099999999999997</v>
      </c>
      <c r="H16" s="62">
        <f t="shared" si="1"/>
        <v>1.8120000000000001</v>
      </c>
      <c r="I16" s="62">
        <f t="shared" si="1"/>
        <v>0.14799999999999999</v>
      </c>
      <c r="J16" s="62">
        <f t="shared" si="1"/>
        <v>9.3420000000000005</v>
      </c>
      <c r="K16" s="62">
        <f t="shared" si="1"/>
        <v>245.82399999999998</v>
      </c>
      <c r="L16" s="62">
        <f t="shared" si="1"/>
        <v>182.23699999999999</v>
      </c>
      <c r="M16" s="62">
        <f t="shared" si="1"/>
        <v>33.640999999999998</v>
      </c>
      <c r="N16" s="62">
        <f t="shared" si="1"/>
        <v>46.822000000000003</v>
      </c>
      <c r="O16" s="62">
        <f t="shared" si="1"/>
        <v>32.087000000000003</v>
      </c>
      <c r="P16" s="62">
        <f t="shared" si="1"/>
        <v>43.4</v>
      </c>
      <c r="Q16" s="62">
        <f t="shared" si="1"/>
        <v>32.315000000000005</v>
      </c>
      <c r="R16" s="62">
        <f t="shared" si="1"/>
        <v>25.407</v>
      </c>
      <c r="S16" s="62">
        <f t="shared" si="1"/>
        <v>40.510999999999996</v>
      </c>
      <c r="T16" s="62">
        <f t="shared" si="1"/>
        <v>1.3420000000000001</v>
      </c>
      <c r="U16" s="62">
        <f t="shared" si="1"/>
        <v>0.32800000000000001</v>
      </c>
      <c r="V16" s="62">
        <f t="shared" si="1"/>
        <v>0.371</v>
      </c>
      <c r="W16" s="62">
        <f t="shared" si="1"/>
        <v>16.944000000000003</v>
      </c>
      <c r="X16" s="62">
        <f t="shared" si="1"/>
        <v>48.421999999999997</v>
      </c>
      <c r="Y16" s="62">
        <f t="shared" si="1"/>
        <v>3.9499999999999997</v>
      </c>
      <c r="Z16" s="63" t="str">
        <f t="shared" si="1"/>
        <v/>
      </c>
      <c r="AA16" s="64">
        <f>SUM(AA10:AA15)</f>
        <v>776.99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1.663</v>
      </c>
      <c r="C20" s="77">
        <v>1.67</v>
      </c>
      <c r="D20" s="77">
        <v>1.7070000000000001</v>
      </c>
      <c r="E20" s="77">
        <v>1.782</v>
      </c>
      <c r="F20" s="77">
        <v>1.992</v>
      </c>
      <c r="G20" s="77">
        <v>2.6030000000000002</v>
      </c>
      <c r="H20" s="77">
        <v>3.464</v>
      </c>
      <c r="I20" s="77">
        <v>4.1219999999999999</v>
      </c>
      <c r="J20" s="77">
        <v>4.4329999999999998</v>
      </c>
      <c r="K20" s="77">
        <v>4.4969999999999999</v>
      </c>
      <c r="L20" s="77">
        <v>4.4820000000000002</v>
      </c>
      <c r="M20" s="77">
        <v>4.4829999999999997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36.897999999999996</v>
      </c>
    </row>
    <row r="21" spans="1:27" ht="24.95" customHeight="1" x14ac:dyDescent="0.2">
      <c r="A21" s="75" t="s">
        <v>16</v>
      </c>
      <c r="B21" s="80">
        <v>6.4340000000000002</v>
      </c>
      <c r="C21" s="81">
        <v>7.2829999999999995</v>
      </c>
      <c r="D21" s="81">
        <v>6.77</v>
      </c>
      <c r="E21" s="81">
        <v>6.7270000000000003</v>
      </c>
      <c r="F21" s="81">
        <v>4.8209999999999997</v>
      </c>
      <c r="G21" s="81">
        <v>8.4930000000000003</v>
      </c>
      <c r="H21" s="81">
        <v>3.367</v>
      </c>
      <c r="I21" s="81">
        <v>4.9000000000000004</v>
      </c>
      <c r="J21" s="81">
        <v>6.0090000000000003</v>
      </c>
      <c r="K21" s="81">
        <v>11.023</v>
      </c>
      <c r="L21" s="81">
        <v>11.661999999999999</v>
      </c>
      <c r="M21" s="81">
        <v>10.471</v>
      </c>
      <c r="N21" s="81">
        <v>6.1550000000000002</v>
      </c>
      <c r="O21" s="81">
        <v>8.1669999999999998</v>
      </c>
      <c r="P21" s="81">
        <v>8.3659999999999997</v>
      </c>
      <c r="Q21" s="81">
        <v>6.9210000000000003</v>
      </c>
      <c r="R21" s="81">
        <v>6.5860000000000003</v>
      </c>
      <c r="S21" s="81">
        <v>5.3860000000000001</v>
      </c>
      <c r="T21" s="81">
        <v>3.1110000000000002</v>
      </c>
      <c r="U21" s="81">
        <v>3.6989999999999998</v>
      </c>
      <c r="V21" s="81"/>
      <c r="W21" s="81">
        <v>0.70199999999999996</v>
      </c>
      <c r="X21" s="81">
        <v>1.718</v>
      </c>
      <c r="Y21" s="81">
        <v>1.5710000000000002</v>
      </c>
      <c r="Z21" s="78"/>
      <c r="AA21" s="79">
        <f t="shared" si="2"/>
        <v>140.34200000000001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8.0969999999999995</v>
      </c>
      <c r="C25" s="88">
        <f t="shared" si="3"/>
        <v>8.9529999999999994</v>
      </c>
      <c r="D25" s="88">
        <f t="shared" si="3"/>
        <v>8.4770000000000003</v>
      </c>
      <c r="E25" s="88">
        <f t="shared" si="3"/>
        <v>8.5090000000000003</v>
      </c>
      <c r="F25" s="88">
        <f t="shared" si="3"/>
        <v>6.8129999999999997</v>
      </c>
      <c r="G25" s="88">
        <f t="shared" si="3"/>
        <v>11.096</v>
      </c>
      <c r="H25" s="88">
        <f t="shared" si="3"/>
        <v>6.8309999999999995</v>
      </c>
      <c r="I25" s="88">
        <f t="shared" si="3"/>
        <v>9.0220000000000002</v>
      </c>
      <c r="J25" s="88">
        <f t="shared" si="3"/>
        <v>10.442</v>
      </c>
      <c r="K25" s="88">
        <f t="shared" si="3"/>
        <v>15.52</v>
      </c>
      <c r="L25" s="88">
        <f t="shared" si="3"/>
        <v>16.143999999999998</v>
      </c>
      <c r="M25" s="88">
        <f t="shared" si="3"/>
        <v>14.954000000000001</v>
      </c>
      <c r="N25" s="88">
        <f t="shared" si="3"/>
        <v>6.1550000000000002</v>
      </c>
      <c r="O25" s="88">
        <f t="shared" si="3"/>
        <v>8.1669999999999998</v>
      </c>
      <c r="P25" s="88">
        <f t="shared" si="3"/>
        <v>8.3659999999999997</v>
      </c>
      <c r="Q25" s="88">
        <f t="shared" si="3"/>
        <v>6.9210000000000003</v>
      </c>
      <c r="R25" s="88">
        <f t="shared" si="3"/>
        <v>6.5860000000000003</v>
      </c>
      <c r="S25" s="88">
        <f t="shared" si="3"/>
        <v>5.3860000000000001</v>
      </c>
      <c r="T25" s="88">
        <f t="shared" si="3"/>
        <v>3.1110000000000002</v>
      </c>
      <c r="U25" s="88">
        <f t="shared" si="3"/>
        <v>3.6989999999999998</v>
      </c>
      <c r="V25" s="88">
        <f t="shared" si="3"/>
        <v>0</v>
      </c>
      <c r="W25" s="88">
        <f t="shared" si="3"/>
        <v>0.70199999999999996</v>
      </c>
      <c r="X25" s="88">
        <f t="shared" si="3"/>
        <v>1.718</v>
      </c>
      <c r="Y25" s="88">
        <f t="shared" si="3"/>
        <v>1.5710000000000002</v>
      </c>
      <c r="Z25" s="89">
        <f t="shared" si="3"/>
        <v>0</v>
      </c>
      <c r="AA25" s="90">
        <f t="shared" si="3"/>
        <v>177.24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8.0969999999999995</v>
      </c>
      <c r="C29" s="77">
        <v>20.553000000000001</v>
      </c>
      <c r="D29" s="77">
        <v>8.4770000000000003</v>
      </c>
      <c r="E29" s="77">
        <v>8.5090000000000003</v>
      </c>
      <c r="F29" s="77">
        <v>6.8390000000000004</v>
      </c>
      <c r="G29" s="77">
        <v>11.557</v>
      </c>
      <c r="H29" s="77">
        <v>8.6430000000000007</v>
      </c>
      <c r="I29" s="77">
        <v>9.17</v>
      </c>
      <c r="J29" s="77">
        <v>19.783999999999999</v>
      </c>
      <c r="K29" s="77">
        <v>261.34399999999999</v>
      </c>
      <c r="L29" s="77">
        <v>198.381</v>
      </c>
      <c r="M29" s="77">
        <v>48.594999999999999</v>
      </c>
      <c r="N29" s="77">
        <v>52.976999999999997</v>
      </c>
      <c r="O29" s="77">
        <v>40.253999999999998</v>
      </c>
      <c r="P29" s="77">
        <v>51.765999999999998</v>
      </c>
      <c r="Q29" s="77">
        <v>39.235999999999997</v>
      </c>
      <c r="R29" s="77">
        <v>31.992999999999999</v>
      </c>
      <c r="S29" s="77">
        <v>45.896999999999998</v>
      </c>
      <c r="T29" s="77">
        <v>4.4530000000000003</v>
      </c>
      <c r="U29" s="77">
        <v>4.0270000000000001</v>
      </c>
      <c r="V29" s="77">
        <v>0.371</v>
      </c>
      <c r="W29" s="77">
        <v>17.646000000000001</v>
      </c>
      <c r="X29" s="77">
        <v>50.14</v>
      </c>
      <c r="Y29" s="77">
        <v>5.5209999999999999</v>
      </c>
      <c r="Z29" s="78"/>
      <c r="AA29" s="79">
        <f>SUM(B29:Z29)</f>
        <v>954.2299999999999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8.0969999999999995</v>
      </c>
      <c r="C31" s="62">
        <f t="shared" si="4"/>
        <v>20.553000000000001</v>
      </c>
      <c r="D31" s="62">
        <f t="shared" si="4"/>
        <v>8.4770000000000003</v>
      </c>
      <c r="E31" s="62">
        <f t="shared" si="4"/>
        <v>8.5090000000000003</v>
      </c>
      <c r="F31" s="62">
        <f t="shared" si="4"/>
        <v>6.8390000000000004</v>
      </c>
      <c r="G31" s="62">
        <f t="shared" si="4"/>
        <v>11.557</v>
      </c>
      <c r="H31" s="62">
        <f t="shared" si="4"/>
        <v>8.6430000000000007</v>
      </c>
      <c r="I31" s="62">
        <f t="shared" si="4"/>
        <v>9.17</v>
      </c>
      <c r="J31" s="62">
        <f t="shared" si="4"/>
        <v>19.783999999999999</v>
      </c>
      <c r="K31" s="62">
        <f t="shared" si="4"/>
        <v>261.34399999999999</v>
      </c>
      <c r="L31" s="62">
        <f t="shared" si="4"/>
        <v>198.381</v>
      </c>
      <c r="M31" s="62">
        <f t="shared" si="4"/>
        <v>48.594999999999999</v>
      </c>
      <c r="N31" s="62">
        <f t="shared" si="4"/>
        <v>52.976999999999997</v>
      </c>
      <c r="O31" s="62">
        <f t="shared" si="4"/>
        <v>40.253999999999998</v>
      </c>
      <c r="P31" s="62">
        <f t="shared" si="4"/>
        <v>51.765999999999998</v>
      </c>
      <c r="Q31" s="62">
        <f t="shared" si="4"/>
        <v>39.235999999999997</v>
      </c>
      <c r="R31" s="62">
        <f t="shared" si="4"/>
        <v>31.992999999999999</v>
      </c>
      <c r="S31" s="62">
        <f t="shared" si="4"/>
        <v>45.896999999999998</v>
      </c>
      <c r="T31" s="62">
        <f t="shared" si="4"/>
        <v>4.4530000000000003</v>
      </c>
      <c r="U31" s="62">
        <f t="shared" si="4"/>
        <v>4.0270000000000001</v>
      </c>
      <c r="V31" s="62">
        <f t="shared" si="4"/>
        <v>0.371</v>
      </c>
      <c r="W31" s="62">
        <f t="shared" si="4"/>
        <v>17.646000000000001</v>
      </c>
      <c r="X31" s="62">
        <f t="shared" si="4"/>
        <v>50.14</v>
      </c>
      <c r="Y31" s="62">
        <f t="shared" si="4"/>
        <v>5.5209999999999999</v>
      </c>
      <c r="Z31" s="63">
        <f t="shared" si="4"/>
        <v>0</v>
      </c>
      <c r="AA31" s="64">
        <f t="shared" si="4"/>
        <v>954.2299999999999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58.4</v>
      </c>
      <c r="C38" s="99">
        <v>18.7</v>
      </c>
      <c r="D38" s="99">
        <v>72.8</v>
      </c>
      <c r="E38" s="99">
        <v>86</v>
      </c>
      <c r="F38" s="99">
        <v>79.8</v>
      </c>
      <c r="G38" s="99">
        <v>36.5</v>
      </c>
      <c r="H38" s="99">
        <v>226.8</v>
      </c>
      <c r="I38" s="99">
        <v>198.7</v>
      </c>
      <c r="J38" s="99">
        <v>19.600000000000001</v>
      </c>
      <c r="K38" s="99"/>
      <c r="L38" s="99">
        <v>33.200000000000003</v>
      </c>
      <c r="M38" s="99">
        <v>145.4</v>
      </c>
      <c r="N38" s="99">
        <v>244.8</v>
      </c>
      <c r="O38" s="99">
        <v>94.5</v>
      </c>
      <c r="P38" s="99">
        <v>83.7</v>
      </c>
      <c r="Q38" s="99">
        <v>122</v>
      </c>
      <c r="R38" s="99">
        <v>108.2</v>
      </c>
      <c r="S38" s="99"/>
      <c r="T38" s="99">
        <v>122.1</v>
      </c>
      <c r="U38" s="99">
        <v>20</v>
      </c>
      <c r="V38" s="99">
        <v>62.6</v>
      </c>
      <c r="W38" s="99">
        <v>153.1</v>
      </c>
      <c r="X38" s="99">
        <v>143.30000000000001</v>
      </c>
      <c r="Y38" s="99">
        <v>224.5</v>
      </c>
      <c r="Z38" s="100"/>
      <c r="AA38" s="79">
        <f t="shared" si="5"/>
        <v>2354.6999999999998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58.4</v>
      </c>
      <c r="C39" s="88">
        <f t="shared" si="6"/>
        <v>18.7</v>
      </c>
      <c r="D39" s="88">
        <f t="shared" si="6"/>
        <v>72.8</v>
      </c>
      <c r="E39" s="88">
        <f t="shared" si="6"/>
        <v>86</v>
      </c>
      <c r="F39" s="88">
        <f t="shared" si="6"/>
        <v>79.8</v>
      </c>
      <c r="G39" s="88">
        <f t="shared" si="6"/>
        <v>36.5</v>
      </c>
      <c r="H39" s="88">
        <f t="shared" si="6"/>
        <v>226.8</v>
      </c>
      <c r="I39" s="88">
        <f t="shared" si="6"/>
        <v>198.7</v>
      </c>
      <c r="J39" s="88">
        <f t="shared" si="6"/>
        <v>19.600000000000001</v>
      </c>
      <c r="K39" s="88">
        <f t="shared" si="6"/>
        <v>0</v>
      </c>
      <c r="L39" s="88">
        <f t="shared" si="6"/>
        <v>33.200000000000003</v>
      </c>
      <c r="M39" s="88">
        <f t="shared" si="6"/>
        <v>145.4</v>
      </c>
      <c r="N39" s="88">
        <f t="shared" si="6"/>
        <v>244.8</v>
      </c>
      <c r="O39" s="88">
        <f t="shared" si="6"/>
        <v>94.5</v>
      </c>
      <c r="P39" s="88">
        <f t="shared" si="6"/>
        <v>83.7</v>
      </c>
      <c r="Q39" s="88">
        <f t="shared" si="6"/>
        <v>122</v>
      </c>
      <c r="R39" s="88">
        <f t="shared" si="6"/>
        <v>108.2</v>
      </c>
      <c r="S39" s="88">
        <f t="shared" si="6"/>
        <v>0</v>
      </c>
      <c r="T39" s="88">
        <f t="shared" si="6"/>
        <v>122.1</v>
      </c>
      <c r="U39" s="88">
        <f t="shared" si="6"/>
        <v>20</v>
      </c>
      <c r="V39" s="88">
        <f t="shared" si="6"/>
        <v>62.6</v>
      </c>
      <c r="W39" s="88">
        <f t="shared" si="6"/>
        <v>153.1</v>
      </c>
      <c r="X39" s="88">
        <f t="shared" si="6"/>
        <v>143.30000000000001</v>
      </c>
      <c r="Y39" s="88">
        <f t="shared" si="6"/>
        <v>224.5</v>
      </c>
      <c r="Z39" s="89">
        <f t="shared" si="6"/>
        <v>0</v>
      </c>
      <c r="AA39" s="90">
        <f t="shared" si="5"/>
        <v>2354.6999999999998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58.4</v>
      </c>
      <c r="C46" s="99">
        <v>18.7</v>
      </c>
      <c r="D46" s="99">
        <v>72.8</v>
      </c>
      <c r="E46" s="99">
        <v>86</v>
      </c>
      <c r="F46" s="99">
        <v>79.8</v>
      </c>
      <c r="G46" s="99">
        <v>36.5</v>
      </c>
      <c r="H46" s="99">
        <v>226.8</v>
      </c>
      <c r="I46" s="99">
        <v>198.7</v>
      </c>
      <c r="J46" s="99">
        <v>19.600000000000001</v>
      </c>
      <c r="K46" s="99"/>
      <c r="L46" s="99">
        <v>33.200000000000003</v>
      </c>
      <c r="M46" s="99">
        <v>145.4</v>
      </c>
      <c r="N46" s="99">
        <v>244.8</v>
      </c>
      <c r="O46" s="99">
        <v>94.5</v>
      </c>
      <c r="P46" s="99">
        <v>83.7</v>
      </c>
      <c r="Q46" s="99">
        <v>122</v>
      </c>
      <c r="R46" s="99">
        <v>108.2</v>
      </c>
      <c r="S46" s="99"/>
      <c r="T46" s="99">
        <v>122.1</v>
      </c>
      <c r="U46" s="99">
        <v>20</v>
      </c>
      <c r="V46" s="99">
        <v>62.6</v>
      </c>
      <c r="W46" s="99">
        <v>153.1</v>
      </c>
      <c r="X46" s="99">
        <v>143.30000000000001</v>
      </c>
      <c r="Y46" s="99">
        <v>224.5</v>
      </c>
      <c r="Z46" s="100"/>
      <c r="AA46" s="79">
        <f t="shared" si="7"/>
        <v>2354.6999999999998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58.4</v>
      </c>
      <c r="C48" s="88">
        <f t="shared" ref="C48:Z48" si="8">SUM(C42:C47)</f>
        <v>18.7</v>
      </c>
      <c r="D48" s="88">
        <f t="shared" si="8"/>
        <v>72.8</v>
      </c>
      <c r="E48" s="88">
        <f t="shared" si="8"/>
        <v>86</v>
      </c>
      <c r="F48" s="88">
        <f t="shared" si="8"/>
        <v>79.8</v>
      </c>
      <c r="G48" s="88">
        <f t="shared" si="8"/>
        <v>36.5</v>
      </c>
      <c r="H48" s="88">
        <f t="shared" si="8"/>
        <v>226.8</v>
      </c>
      <c r="I48" s="88">
        <f t="shared" si="8"/>
        <v>198.7</v>
      </c>
      <c r="J48" s="88">
        <f t="shared" si="8"/>
        <v>19.600000000000001</v>
      </c>
      <c r="K48" s="88">
        <f t="shared" si="8"/>
        <v>0</v>
      </c>
      <c r="L48" s="88">
        <f t="shared" si="8"/>
        <v>33.200000000000003</v>
      </c>
      <c r="M48" s="88">
        <f t="shared" si="8"/>
        <v>145.4</v>
      </c>
      <c r="N48" s="88">
        <f t="shared" si="8"/>
        <v>244.8</v>
      </c>
      <c r="O48" s="88">
        <f t="shared" si="8"/>
        <v>94.5</v>
      </c>
      <c r="P48" s="88">
        <f t="shared" si="8"/>
        <v>83.7</v>
      </c>
      <c r="Q48" s="88">
        <f t="shared" si="8"/>
        <v>122</v>
      </c>
      <c r="R48" s="88">
        <f t="shared" si="8"/>
        <v>108.2</v>
      </c>
      <c r="S48" s="88">
        <f t="shared" si="8"/>
        <v>0</v>
      </c>
      <c r="T48" s="88">
        <f t="shared" si="8"/>
        <v>122.1</v>
      </c>
      <c r="U48" s="88">
        <f t="shared" si="8"/>
        <v>20</v>
      </c>
      <c r="V48" s="88">
        <f t="shared" si="8"/>
        <v>62.6</v>
      </c>
      <c r="W48" s="88">
        <f t="shared" si="8"/>
        <v>153.1</v>
      </c>
      <c r="X48" s="88">
        <f t="shared" si="8"/>
        <v>143.30000000000001</v>
      </c>
      <c r="Y48" s="88">
        <f t="shared" si="8"/>
        <v>224.5</v>
      </c>
      <c r="Z48" s="89">
        <f t="shared" si="8"/>
        <v>0</v>
      </c>
      <c r="AA48" s="90">
        <f t="shared" si="7"/>
        <v>2354.6999999999998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66.497</v>
      </c>
      <c r="C51" s="88">
        <f t="shared" si="10"/>
        <v>39.253</v>
      </c>
      <c r="D51" s="88">
        <f t="shared" si="10"/>
        <v>81.277000000000001</v>
      </c>
      <c r="E51" s="88">
        <f t="shared" si="10"/>
        <v>94.509</v>
      </c>
      <c r="F51" s="88">
        <f t="shared" si="10"/>
        <v>86.638999999999996</v>
      </c>
      <c r="G51" s="88">
        <f t="shared" si="10"/>
        <v>48.057000000000002</v>
      </c>
      <c r="H51" s="88">
        <f t="shared" si="10"/>
        <v>235.44300000000001</v>
      </c>
      <c r="I51" s="88">
        <f t="shared" si="10"/>
        <v>207.86999999999998</v>
      </c>
      <c r="J51" s="88">
        <f t="shared" si="10"/>
        <v>39.384</v>
      </c>
      <c r="K51" s="88">
        <f t="shared" si="10"/>
        <v>261.34399999999999</v>
      </c>
      <c r="L51" s="88">
        <f t="shared" si="10"/>
        <v>231.58100000000002</v>
      </c>
      <c r="M51" s="88">
        <f t="shared" si="10"/>
        <v>193.995</v>
      </c>
      <c r="N51" s="88">
        <f t="shared" si="10"/>
        <v>297.77700000000004</v>
      </c>
      <c r="O51" s="88">
        <f t="shared" si="10"/>
        <v>134.75400000000002</v>
      </c>
      <c r="P51" s="88">
        <f t="shared" si="10"/>
        <v>135.46600000000001</v>
      </c>
      <c r="Q51" s="88">
        <f t="shared" si="10"/>
        <v>161.23599999999999</v>
      </c>
      <c r="R51" s="88">
        <f t="shared" si="10"/>
        <v>140.19300000000001</v>
      </c>
      <c r="S51" s="88">
        <f t="shared" si="10"/>
        <v>45.896999999999998</v>
      </c>
      <c r="T51" s="88">
        <f t="shared" si="10"/>
        <v>126.553</v>
      </c>
      <c r="U51" s="88">
        <f t="shared" si="10"/>
        <v>24.027000000000001</v>
      </c>
      <c r="V51" s="88">
        <f t="shared" si="10"/>
        <v>62.971000000000004</v>
      </c>
      <c r="W51" s="88">
        <f t="shared" si="10"/>
        <v>170.74599999999998</v>
      </c>
      <c r="X51" s="88">
        <f t="shared" si="10"/>
        <v>193.44</v>
      </c>
      <c r="Y51" s="88">
        <f t="shared" si="10"/>
        <v>230.02099999999999</v>
      </c>
      <c r="Z51" s="89">
        <f t="shared" si="10"/>
        <v>0</v>
      </c>
      <c r="AA51" s="105">
        <f>SUM(B51:Z51)</f>
        <v>3308.9300000000003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U29" sqref="U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44655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58.4</v>
      </c>
      <c r="C4" s="18">
        <v>18.7</v>
      </c>
      <c r="D4" s="18">
        <v>72.8</v>
      </c>
      <c r="E4" s="18">
        <v>86</v>
      </c>
      <c r="F4" s="18">
        <v>79.8</v>
      </c>
      <c r="G4" s="18">
        <v>36.5</v>
      </c>
      <c r="H4" s="18">
        <v>226.8</v>
      </c>
      <c r="I4" s="18">
        <v>198.7</v>
      </c>
      <c r="J4" s="18">
        <v>19.600000000000001</v>
      </c>
      <c r="K4" s="18">
        <v>-93.9</v>
      </c>
      <c r="L4" s="18">
        <v>33.200000000000003</v>
      </c>
      <c r="M4" s="18">
        <v>145.4</v>
      </c>
      <c r="N4" s="18">
        <v>244.8</v>
      </c>
      <c r="O4" s="18">
        <v>94.5</v>
      </c>
      <c r="P4" s="18">
        <v>83.7</v>
      </c>
      <c r="Q4" s="18">
        <v>122</v>
      </c>
      <c r="R4" s="18">
        <v>108.2</v>
      </c>
      <c r="S4" s="18">
        <v>-3.7</v>
      </c>
      <c r="T4" s="18">
        <v>122.1</v>
      </c>
      <c r="U4" s="18">
        <v>20</v>
      </c>
      <c r="V4" s="18">
        <v>62.6</v>
      </c>
      <c r="W4" s="18">
        <v>153.1</v>
      </c>
      <c r="X4" s="18">
        <v>143.30000000000001</v>
      </c>
      <c r="Y4" s="18">
        <v>224.5</v>
      </c>
      <c r="Z4" s="19"/>
      <c r="AA4" s="112">
        <f>SUM(B4:Z4)</f>
        <v>2257.1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333.53</v>
      </c>
      <c r="C7" s="118">
        <v>282.89</v>
      </c>
      <c r="D7" s="118">
        <v>309</v>
      </c>
      <c r="E7" s="118">
        <v>309</v>
      </c>
      <c r="F7" s="118">
        <v>310.64</v>
      </c>
      <c r="G7" s="118">
        <v>335.5</v>
      </c>
      <c r="H7" s="118">
        <v>370</v>
      </c>
      <c r="I7" s="118">
        <v>392.12</v>
      </c>
      <c r="J7" s="118">
        <v>422.5</v>
      </c>
      <c r="K7" s="118">
        <v>370.6</v>
      </c>
      <c r="L7" s="118">
        <v>359.8</v>
      </c>
      <c r="M7" s="118">
        <v>346.9</v>
      </c>
      <c r="N7" s="118">
        <v>323.85000000000002</v>
      </c>
      <c r="O7" s="118">
        <v>286.14999999999998</v>
      </c>
      <c r="P7" s="118">
        <v>282</v>
      </c>
      <c r="Q7" s="118">
        <v>282</v>
      </c>
      <c r="R7" s="118">
        <v>299.77</v>
      </c>
      <c r="S7" s="118">
        <v>297</v>
      </c>
      <c r="T7" s="118">
        <v>319.63</v>
      </c>
      <c r="U7" s="118">
        <v>372.01</v>
      </c>
      <c r="V7" s="118">
        <v>379.42</v>
      </c>
      <c r="W7" s="118">
        <v>342</v>
      </c>
      <c r="X7" s="118">
        <v>340</v>
      </c>
      <c r="Y7" s="118">
        <v>313</v>
      </c>
      <c r="Z7" s="119"/>
      <c r="AA7" s="120">
        <f>IF(SUM(B7:Z7)&lt;&gt;0,AVERAGEIF(B7:Z7,"&lt;&gt;"""),"")</f>
        <v>332.47125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>
        <v>93.9</v>
      </c>
      <c r="L15" s="134"/>
      <c r="M15" s="134"/>
      <c r="N15" s="134"/>
      <c r="O15" s="134"/>
      <c r="P15" s="134"/>
      <c r="Q15" s="134"/>
      <c r="R15" s="134"/>
      <c r="S15" s="134">
        <v>3.7</v>
      </c>
      <c r="T15" s="134"/>
      <c r="U15" s="134"/>
      <c r="V15" s="134"/>
      <c r="W15" s="134"/>
      <c r="X15" s="134"/>
      <c r="Y15" s="134"/>
      <c r="Z15" s="132"/>
      <c r="AA15" s="133">
        <f t="shared" si="0"/>
        <v>97.600000000000009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93.9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3.7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97.600000000000009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58.4</v>
      </c>
      <c r="C23" s="134">
        <v>18.7</v>
      </c>
      <c r="D23" s="134">
        <v>72.8</v>
      </c>
      <c r="E23" s="134">
        <v>86</v>
      </c>
      <c r="F23" s="134">
        <v>79.8</v>
      </c>
      <c r="G23" s="134">
        <v>36.5</v>
      </c>
      <c r="H23" s="134">
        <v>226.8</v>
      </c>
      <c r="I23" s="134">
        <v>198.7</v>
      </c>
      <c r="J23" s="134">
        <v>19.600000000000001</v>
      </c>
      <c r="K23" s="134"/>
      <c r="L23" s="134">
        <v>33.200000000000003</v>
      </c>
      <c r="M23" s="134">
        <v>145.4</v>
      </c>
      <c r="N23" s="134">
        <v>244.8</v>
      </c>
      <c r="O23" s="134">
        <v>94.5</v>
      </c>
      <c r="P23" s="134">
        <v>83.7</v>
      </c>
      <c r="Q23" s="134">
        <v>122</v>
      </c>
      <c r="R23" s="134">
        <v>108.2</v>
      </c>
      <c r="S23" s="134"/>
      <c r="T23" s="134">
        <v>122.1</v>
      </c>
      <c r="U23" s="134">
        <v>20</v>
      </c>
      <c r="V23" s="134">
        <v>62.6</v>
      </c>
      <c r="W23" s="134">
        <v>153.1</v>
      </c>
      <c r="X23" s="134">
        <v>143.30000000000001</v>
      </c>
      <c r="Y23" s="134">
        <v>224.5</v>
      </c>
      <c r="Z23" s="132"/>
      <c r="AA23" s="133">
        <f t="shared" si="2"/>
        <v>2354.6999999999998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58.4</v>
      </c>
      <c r="C24" s="136">
        <f t="shared" si="3"/>
        <v>18.7</v>
      </c>
      <c r="D24" s="136">
        <f t="shared" si="3"/>
        <v>72.8</v>
      </c>
      <c r="E24" s="136">
        <f t="shared" si="3"/>
        <v>86</v>
      </c>
      <c r="F24" s="136">
        <f t="shared" si="3"/>
        <v>79.8</v>
      </c>
      <c r="G24" s="136">
        <f t="shared" si="3"/>
        <v>36.5</v>
      </c>
      <c r="H24" s="136">
        <f t="shared" si="3"/>
        <v>226.8</v>
      </c>
      <c r="I24" s="136">
        <f t="shared" si="3"/>
        <v>198.7</v>
      </c>
      <c r="J24" s="136">
        <f t="shared" si="3"/>
        <v>19.600000000000001</v>
      </c>
      <c r="K24" s="136">
        <f t="shared" si="3"/>
        <v>0</v>
      </c>
      <c r="L24" s="136">
        <f t="shared" si="3"/>
        <v>33.200000000000003</v>
      </c>
      <c r="M24" s="136">
        <f t="shared" si="3"/>
        <v>145.4</v>
      </c>
      <c r="N24" s="136">
        <f t="shared" si="3"/>
        <v>244.8</v>
      </c>
      <c r="O24" s="136">
        <f t="shared" si="3"/>
        <v>94.5</v>
      </c>
      <c r="P24" s="136">
        <f t="shared" si="3"/>
        <v>83.7</v>
      </c>
      <c r="Q24" s="136">
        <f t="shared" si="3"/>
        <v>122</v>
      </c>
      <c r="R24" s="136">
        <f t="shared" si="3"/>
        <v>108.2</v>
      </c>
      <c r="S24" s="136">
        <f t="shared" si="3"/>
        <v>0</v>
      </c>
      <c r="T24" s="136">
        <f t="shared" si="3"/>
        <v>122.1</v>
      </c>
      <c r="U24" s="136">
        <f t="shared" si="3"/>
        <v>20</v>
      </c>
      <c r="V24" s="136">
        <f t="shared" si="3"/>
        <v>62.6</v>
      </c>
      <c r="W24" s="136">
        <f t="shared" si="3"/>
        <v>153.1</v>
      </c>
      <c r="X24" s="136">
        <f t="shared" si="3"/>
        <v>143.30000000000001</v>
      </c>
      <c r="Y24" s="136">
        <f t="shared" si="3"/>
        <v>224.5</v>
      </c>
      <c r="Z24" s="137" t="str">
        <f t="shared" si="3"/>
        <v/>
      </c>
      <c r="AA24" s="90">
        <f t="shared" si="2"/>
        <v>2354.6999999999998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2022-04-03T20:18:46Z</dcterms:created>
  <dcterms:modified xsi:type="dcterms:W3CDTF">2022-04-03T20:18:47Z</dcterms:modified>
</cp:coreProperties>
</file>