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<sst xmlns="http://schemas.openxmlformats.org/spreadsheetml/2006/main" count="117" uniqueCount="53">
  <si>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02/04/2022 23:17:06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</si>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</sst>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12.257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5.8</c:v>
                </c:pt>
                <c:pt idx="18">
                  <c:v>0</c:v>
                </c:pt>
                <c:pt idx="19">
                  <c:v>11.7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88.924999999999983</c:v>
                </c:pt>
                <c:pt idx="1">
                  <c:v>18.920000000000002</c:v>
                </c:pt>
                <c:pt idx="2">
                  <c:v>94.391999999999996</c:v>
                </c:pt>
                <c:pt idx="3">
                  <c:v>80.015000000000001</c:v>
                </c:pt>
                <c:pt idx="4">
                  <c:v>116.73099999999999</c:v>
                </c:pt>
                <c:pt idx="5">
                  <c:v>42.58</c:v>
                </c:pt>
                <c:pt idx="6">
                  <c:v>66.626999999999995</c:v>
                </c:pt>
                <c:pt idx="7">
                  <c:v>132.67400000000001</c:v>
                </c:pt>
                <c:pt idx="8">
                  <c:v>22.244</c:v>
                </c:pt>
                <c:pt idx="9">
                  <c:v>95.813000000000002</c:v>
                </c:pt>
                <c:pt idx="10">
                  <c:v>64.259</c:v>
                </c:pt>
                <c:pt idx="11">
                  <c:v>88.119</c:v>
                </c:pt>
                <c:pt idx="12">
                  <c:v>58.514000000000003</c:v>
                </c:pt>
                <c:pt idx="13">
                  <c:v>7.8999999999999995</c:v>
                </c:pt>
                <c:pt idx="14">
                  <c:v>16.68</c:v>
                </c:pt>
                <c:pt idx="15">
                  <c:v>5.3639999999999999</c:v>
                </c:pt>
                <c:pt idx="16">
                  <c:v>9.4369999999999994</c:v>
                </c:pt>
                <c:pt idx="17">
                  <c:v>10.199999999999999</c:v>
                </c:pt>
                <c:pt idx="18">
                  <c:v>2E-3</c:v>
                </c:pt>
                <c:pt idx="20">
                  <c:v>1.379</c:v>
                </c:pt>
                <c:pt idx="21">
                  <c:v>1.9039999999999999</c:v>
                </c:pt>
                <c:pt idx="22">
                  <c:v>29.271999999999995</c:v>
                </c:pt>
                <c:pt idx="23">
                  <c:v>30.208999999999996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6234496"/>
        <c:axId val="206234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94.884</c:v>
                </c:pt>
                <c:pt idx="1">
                  <c:v>24.594000000000001</c:v>
                </c:pt>
                <c:pt idx="2">
                  <c:v>99.88300000000001</c:v>
                </c:pt>
                <c:pt idx="3">
                  <c:v>85.39</c:v>
                </c:pt>
                <c:pt idx="4">
                  <c:v>122.10000000000001</c:v>
                </c:pt>
                <c:pt idx="5">
                  <c:v>48.069999999999993</c:v>
                </c:pt>
                <c:pt idx="6">
                  <c:v>72.621000000000009</c:v>
                </c:pt>
                <c:pt idx="7">
                  <c:v>139.30000000000001</c:v>
                </c:pt>
                <c:pt idx="8">
                  <c:v>29.284000000000002</c:v>
                </c:pt>
                <c:pt idx="9">
                  <c:v>101.761</c:v>
                </c:pt>
                <c:pt idx="10">
                  <c:v>68.630999999999986</c:v>
                </c:pt>
                <c:pt idx="11">
                  <c:v>93.048000000000002</c:v>
                </c:pt>
                <c:pt idx="12">
                  <c:v>58.5</c:v>
                </c:pt>
                <c:pt idx="13">
                  <c:v>7.9</c:v>
                </c:pt>
                <c:pt idx="14">
                  <c:v>16.68</c:v>
                </c:pt>
                <c:pt idx="15">
                  <c:v>5.3639999999999999</c:v>
                </c:pt>
                <c:pt idx="16">
                  <c:v>9.4369999999999994</c:v>
                </c:pt>
                <c:pt idx="17">
                  <c:v>16.033999999999999</c:v>
                </c:pt>
                <c:pt idx="18">
                  <c:v>12.258999999999999</c:v>
                </c:pt>
                <c:pt idx="19">
                  <c:v>11.749000000000001</c:v>
                </c:pt>
                <c:pt idx="20">
                  <c:v>1.379</c:v>
                </c:pt>
                <c:pt idx="21">
                  <c:v>1.9039999999999999</c:v>
                </c:pt>
                <c:pt idx="22">
                  <c:v>29.317</c:v>
                </c:pt>
                <c:pt idx="23">
                  <c:v>30.2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234496"/>
        <c:axId val="206234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232.25</c:v>
                </c:pt>
                <c:pt idx="1">
                  <c:v>202.26</c:v>
                </c:pt>
                <c:pt idx="2">
                  <c:v>219.77</c:v>
                </c:pt>
                <c:pt idx="3">
                  <c:v>217.94</c:v>
                </c:pt>
                <c:pt idx="4">
                  <c:v>218.9</c:v>
                </c:pt>
                <c:pt idx="5">
                  <c:v>221.66</c:v>
                </c:pt>
                <c:pt idx="6">
                  <c:v>232.25</c:v>
                </c:pt>
                <c:pt idx="7">
                  <c:v>244.37</c:v>
                </c:pt>
                <c:pt idx="8">
                  <c:v>182.3</c:v>
                </c:pt>
                <c:pt idx="9">
                  <c:v>251.45</c:v>
                </c:pt>
                <c:pt idx="10">
                  <c:v>226.14</c:v>
                </c:pt>
                <c:pt idx="11">
                  <c:v>222.14</c:v>
                </c:pt>
                <c:pt idx="12">
                  <c:v>238.53</c:v>
                </c:pt>
                <c:pt idx="13">
                  <c:v>200.1</c:v>
                </c:pt>
                <c:pt idx="14">
                  <c:v>200.1</c:v>
                </c:pt>
                <c:pt idx="15">
                  <c:v>34.950000000000003</c:v>
                </c:pt>
                <c:pt idx="16">
                  <c:v>89.87</c:v>
                </c:pt>
                <c:pt idx="17">
                  <c:v>250</c:v>
                </c:pt>
                <c:pt idx="18">
                  <c:v>283.81</c:v>
                </c:pt>
                <c:pt idx="19">
                  <c:v>362.93</c:v>
                </c:pt>
                <c:pt idx="20">
                  <c:v>372.93</c:v>
                </c:pt>
                <c:pt idx="21">
                  <c:v>369.93</c:v>
                </c:pt>
                <c:pt idx="22">
                  <c:v>369.7</c:v>
                </c:pt>
                <c:pt idx="23">
                  <c:v>337.87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235672"/>
        <c:axId val="206235280"/>
      </c:lineChart>
      <c:catAx>
        <c:axId val="206234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6234888"/>
        <c:crosses val="autoZero"/>
        <c:auto val="1"/>
        <c:lblAlgn val="ctr"/>
        <c:lblOffset val="100"/>
        <c:noMultiLvlLbl val="0"/>
      </c:catAx>
      <c:valAx>
        <c:axId val="20623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6234496"/>
        <c:crosses val="autoZero"/>
        <c:crossBetween val="between"/>
      </c:valAx>
      <c:valAx>
        <c:axId val="206235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6235672"/>
        <c:crosses val="max"/>
        <c:crossBetween val="between"/>
      </c:valAx>
      <c:catAx>
        <c:axId val="206235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6235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94.884</v>
      </c>
      <c r="C4" s="18">
        <v>24.594000000000001</v>
      </c>
      <c r="D4" s="18">
        <v>99.882999999999996</v>
      </c>
      <c r="E4" s="18">
        <v>85.39</v>
      </c>
      <c r="F4" s="18">
        <v>122.08899999999998</v>
      </c>
      <c r="G4" s="18">
        <v>48.083999999999996</v>
      </c>
      <c r="H4" s="18">
        <v>72.612000000000009</v>
      </c>
      <c r="I4" s="18">
        <v>139.27400000000003</v>
      </c>
      <c r="J4" s="18">
        <v>29.283999999999999</v>
      </c>
      <c r="K4" s="18">
        <v>101.72500000000001</v>
      </c>
      <c r="L4" s="18">
        <v>68.662000000000006</v>
      </c>
      <c r="M4" s="18">
        <v>93.06</v>
      </c>
      <c r="N4" s="18">
        <v>58.514000000000003</v>
      </c>
      <c r="O4" s="18">
        <v>7.8999999999999995</v>
      </c>
      <c r="P4" s="18">
        <v>16.68</v>
      </c>
      <c r="Q4" s="18">
        <v>5.3639999999999999</v>
      </c>
      <c r="R4" s="18">
        <v>9.4369999999999994</v>
      </c>
      <c r="S4" s="18">
        <v>16</v>
      </c>
      <c r="T4" s="18">
        <v>12.259</v>
      </c>
      <c r="U4" s="18">
        <v>11.7</v>
      </c>
      <c r="V4" s="18">
        <v>1.379</v>
      </c>
      <c r="W4" s="18">
        <v>1.9039999999999999</v>
      </c>
      <c r="X4" s="18">
        <v>29.271999999999995</v>
      </c>
      <c r="Y4" s="18">
        <v>30.208999999999996</v>
      </c>
      <c r="Z4" s="19"/>
      <c r="AA4" s="20">
        <f>SUM(B4:Z4)</f>
        <v>1180.1589999999999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232.25</v>
      </c>
      <c r="C7" s="28">
        <v>202.26</v>
      </c>
      <c r="D7" s="28">
        <v>219.77</v>
      </c>
      <c r="E7" s="28">
        <v>217.94</v>
      </c>
      <c r="F7" s="28">
        <v>218.9</v>
      </c>
      <c r="G7" s="28">
        <v>221.66</v>
      </c>
      <c r="H7" s="28">
        <v>232.25</v>
      </c>
      <c r="I7" s="28">
        <v>244.37</v>
      </c>
      <c r="J7" s="28">
        <v>182.3</v>
      </c>
      <c r="K7" s="28">
        <v>251.45</v>
      </c>
      <c r="L7" s="28">
        <v>226.14</v>
      </c>
      <c r="M7" s="28">
        <v>222.14</v>
      </c>
      <c r="N7" s="28">
        <v>238.53</v>
      </c>
      <c r="O7" s="28">
        <v>200.1</v>
      </c>
      <c r="P7" s="28">
        <v>200.1</v>
      </c>
      <c r="Q7" s="28">
        <v>34.950000000000003</v>
      </c>
      <c r="R7" s="28">
        <v>89.87</v>
      </c>
      <c r="S7" s="28">
        <v>250</v>
      </c>
      <c r="T7" s="28">
        <v>283.81</v>
      </c>
      <c r="U7" s="28">
        <v>362.93</v>
      </c>
      <c r="V7" s="28">
        <v>372.93</v>
      </c>
      <c r="W7" s="28">
        <v>369.93</v>
      </c>
      <c r="X7" s="28">
        <v>369.7</v>
      </c>
      <c r="Y7" s="28">
        <v>337.87</v>
      </c>
      <c r="Z7" s="29"/>
      <c r="AA7" s="30">
        <f>IF(SUM(B7:Z7)&lt;&gt;0,AVERAGEIF(B7:Z7,"&lt;&gt;"""),"")</f>
        <v>240.92291666666665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12.257</v>
      </c>
      <c r="U12" s="52"/>
      <c r="V12" s="52"/>
      <c r="W12" s="52"/>
      <c r="X12" s="52"/>
      <c r="Y12" s="52"/>
      <c r="Z12" s="53"/>
      <c r="AA12" s="54">
        <f t="shared" si="0"/>
        <v>12.257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88.924999999999983</v>
      </c>
      <c r="C14" s="57">
        <v>18.920000000000002</v>
      </c>
      <c r="D14" s="57">
        <v>94.391999999999996</v>
      </c>
      <c r="E14" s="57">
        <v>80.015000000000001</v>
      </c>
      <c r="F14" s="57">
        <v>116.73099999999999</v>
      </c>
      <c r="G14" s="57">
        <v>42.58</v>
      </c>
      <c r="H14" s="57">
        <v>66.626999999999995</v>
      </c>
      <c r="I14" s="57">
        <v>132.67400000000001</v>
      </c>
      <c r="J14" s="57">
        <v>22.244</v>
      </c>
      <c r="K14" s="57">
        <v>95.813000000000002</v>
      </c>
      <c r="L14" s="57">
        <v>64.259</v>
      </c>
      <c r="M14" s="57">
        <v>88.119</v>
      </c>
      <c r="N14" s="57">
        <v>58.514000000000003</v>
      </c>
      <c r="O14" s="57">
        <v>7.8999999999999995</v>
      </c>
      <c r="P14" s="57">
        <v>16.68</v>
      </c>
      <c r="Q14" s="57">
        <v>5.3639999999999999</v>
      </c>
      <c r="R14" s="57">
        <v>9.4369999999999994</v>
      </c>
      <c r="S14" s="57">
        <v>10.199999999999999</v>
      </c>
      <c r="T14" s="57">
        <v>2E-3</v>
      </c>
      <c r="U14" s="57"/>
      <c r="V14" s="57">
        <v>1.379</v>
      </c>
      <c r="W14" s="57">
        <v>1.9039999999999999</v>
      </c>
      <c r="X14" s="57">
        <v>29.271999999999995</v>
      </c>
      <c r="Y14" s="57">
        <v>30.208999999999996</v>
      </c>
      <c r="Z14" s="58"/>
      <c r="AA14" s="59">
        <f t="shared" si="0"/>
        <v>1082.1600000000001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88.924999999999983</v>
      </c>
      <c r="C16" s="62">
        <f t="shared" ref="C16:Z16" si="1">IF(LEN(C$2)&gt;0,SUM(C10:C15),"")</f>
        <v>18.920000000000002</v>
      </c>
      <c r="D16" s="62">
        <f t="shared" si="1"/>
        <v>94.391999999999996</v>
      </c>
      <c r="E16" s="62">
        <f t="shared" si="1"/>
        <v>80.015000000000001</v>
      </c>
      <c r="F16" s="62">
        <f t="shared" si="1"/>
        <v>116.73099999999999</v>
      </c>
      <c r="G16" s="62">
        <f t="shared" si="1"/>
        <v>42.58</v>
      </c>
      <c r="H16" s="62">
        <f t="shared" si="1"/>
        <v>66.626999999999995</v>
      </c>
      <c r="I16" s="62">
        <f t="shared" si="1"/>
        <v>132.67400000000001</v>
      </c>
      <c r="J16" s="62">
        <f t="shared" si="1"/>
        <v>22.244</v>
      </c>
      <c r="K16" s="62">
        <f t="shared" si="1"/>
        <v>95.813000000000002</v>
      </c>
      <c r="L16" s="62">
        <f t="shared" si="1"/>
        <v>64.259</v>
      </c>
      <c r="M16" s="62">
        <f t="shared" si="1"/>
        <v>88.119</v>
      </c>
      <c r="N16" s="62">
        <f t="shared" si="1"/>
        <v>58.514000000000003</v>
      </c>
      <c r="O16" s="62">
        <f t="shared" si="1"/>
        <v>7.8999999999999995</v>
      </c>
      <c r="P16" s="62">
        <f t="shared" si="1"/>
        <v>16.68</v>
      </c>
      <c r="Q16" s="62">
        <f t="shared" si="1"/>
        <v>5.3639999999999999</v>
      </c>
      <c r="R16" s="62">
        <f t="shared" si="1"/>
        <v>9.4369999999999994</v>
      </c>
      <c r="S16" s="62">
        <f t="shared" si="1"/>
        <v>10.199999999999999</v>
      </c>
      <c r="T16" s="62">
        <f t="shared" si="1"/>
        <v>12.259</v>
      </c>
      <c r="U16" s="62">
        <f t="shared" si="1"/>
        <v>0</v>
      </c>
      <c r="V16" s="62">
        <f t="shared" si="1"/>
        <v>1.379</v>
      </c>
      <c r="W16" s="62">
        <f t="shared" si="1"/>
        <v>1.9039999999999999</v>
      </c>
      <c r="X16" s="62">
        <f t="shared" si="1"/>
        <v>29.271999999999995</v>
      </c>
      <c r="Y16" s="62">
        <f t="shared" si="1"/>
        <v>30.208999999999996</v>
      </c>
      <c r="Z16" s="63" t="str">
        <f t="shared" si="1"/>
        <v/>
      </c>
      <c r="AA16" s="64">
        <f>SUM(AA10:AA15)</f>
        <v>1094.4170000000001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2.4329999999999998</v>
      </c>
      <c r="C20" s="77">
        <v>2.363</v>
      </c>
      <c r="D20" s="77">
        <v>2.3260000000000001</v>
      </c>
      <c r="E20" s="77">
        <v>2.3079999999999998</v>
      </c>
      <c r="F20" s="77">
        <v>2.2639999999999998</v>
      </c>
      <c r="G20" s="77">
        <v>2.234</v>
      </c>
      <c r="H20" s="77">
        <v>2.2530000000000001</v>
      </c>
      <c r="I20" s="77">
        <v>2.3319999999999999</v>
      </c>
      <c r="J20" s="77">
        <v>2.3740000000000001</v>
      </c>
      <c r="K20" s="77">
        <v>2.41</v>
      </c>
      <c r="L20" s="77">
        <v>2.4079999999999999</v>
      </c>
      <c r="M20" s="77">
        <v>2.3839999999999999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28.088999999999999</v>
      </c>
    </row>
    <row r="21" spans="1:27" ht="24.95" customHeight="1" x14ac:dyDescent="0.2">
      <c r="A21" s="75" t="s">
        <v>16</v>
      </c>
      <c r="B21" s="80">
        <v>3.5259999999999998</v>
      </c>
      <c r="C21" s="81">
        <v>3.3109999999999999</v>
      </c>
      <c r="D21" s="81">
        <v>3.1649999999999996</v>
      </c>
      <c r="E21" s="81">
        <v>3.0669999999999997</v>
      </c>
      <c r="F21" s="81">
        <v>3.0939999999999999</v>
      </c>
      <c r="G21" s="81">
        <v>3.27</v>
      </c>
      <c r="H21" s="81">
        <v>3.7319999999999998</v>
      </c>
      <c r="I21" s="81">
        <v>4.2679999999999998</v>
      </c>
      <c r="J21" s="81">
        <v>4.6660000000000004</v>
      </c>
      <c r="K21" s="81">
        <v>3.5019999999999998</v>
      </c>
      <c r="L21" s="81">
        <v>1.9950000000000001</v>
      </c>
      <c r="M21" s="81">
        <v>2.5569999999999999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40.153000000000006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5.9589999999999996</v>
      </c>
      <c r="C25" s="88">
        <f t="shared" ref="C25:Z25" si="3">IF(LEN(C$2)&gt;0,SUM(C19:C24),"")</f>
        <v>5.6739999999999995</v>
      </c>
      <c r="D25" s="88">
        <f t="shared" si="3"/>
        <v>5.4909999999999997</v>
      </c>
      <c r="E25" s="88">
        <f t="shared" si="3"/>
        <v>5.375</v>
      </c>
      <c r="F25" s="88">
        <f t="shared" si="3"/>
        <v>5.3579999999999997</v>
      </c>
      <c r="G25" s="88">
        <f t="shared" si="3"/>
        <v>5.5039999999999996</v>
      </c>
      <c r="H25" s="88">
        <f t="shared" si="3"/>
        <v>5.9849999999999994</v>
      </c>
      <c r="I25" s="88">
        <f t="shared" si="3"/>
        <v>6.6</v>
      </c>
      <c r="J25" s="88">
        <f t="shared" si="3"/>
        <v>7.0400000000000009</v>
      </c>
      <c r="K25" s="88">
        <f t="shared" si="3"/>
        <v>5.9119999999999999</v>
      </c>
      <c r="L25" s="88">
        <f t="shared" si="3"/>
        <v>4.4030000000000005</v>
      </c>
      <c r="M25" s="88">
        <f t="shared" si="3"/>
        <v>4.9409999999999998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68.242000000000004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94.884</v>
      </c>
      <c r="C29" s="77">
        <v>24.594000000000001</v>
      </c>
      <c r="D29" s="77">
        <v>99.882999999999996</v>
      </c>
      <c r="E29" s="77">
        <v>85.39</v>
      </c>
      <c r="F29" s="77">
        <v>122.089</v>
      </c>
      <c r="G29" s="77">
        <v>48.084000000000003</v>
      </c>
      <c r="H29" s="77">
        <v>72.611999999999995</v>
      </c>
      <c r="I29" s="77">
        <v>139.274</v>
      </c>
      <c r="J29" s="77">
        <v>29.283999999999999</v>
      </c>
      <c r="K29" s="77">
        <v>101.72499999999999</v>
      </c>
      <c r="L29" s="77">
        <v>68.662000000000006</v>
      </c>
      <c r="M29" s="77">
        <v>93.06</v>
      </c>
      <c r="N29" s="77">
        <v>58.514000000000003</v>
      </c>
      <c r="O29" s="77">
        <v>7.9</v>
      </c>
      <c r="P29" s="77">
        <v>16.68</v>
      </c>
      <c r="Q29" s="77">
        <v>5.3639999999999999</v>
      </c>
      <c r="R29" s="77">
        <v>9.4369999999999994</v>
      </c>
      <c r="S29" s="77">
        <v>10.199999999999999</v>
      </c>
      <c r="T29" s="77">
        <v>12.259</v>
      </c>
      <c r="U29" s="77"/>
      <c r="V29" s="77">
        <v>1.379</v>
      </c>
      <c r="W29" s="77">
        <v>1.9039999999999999</v>
      </c>
      <c r="X29" s="77">
        <v>29.271999999999998</v>
      </c>
      <c r="Y29" s="77">
        <v>30.209</v>
      </c>
      <c r="Z29" s="78"/>
      <c r="AA29" s="79">
        <f>SUM(B29:Z29)</f>
        <v>1162.6589999999999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94.884</v>
      </c>
      <c r="C31" s="62">
        <f t="shared" ref="C31:Z31" si="4">IF(LEN(C$2)&gt;0,SUM(C28:C30),"")</f>
        <v>24.594000000000001</v>
      </c>
      <c r="D31" s="62">
        <f t="shared" si="4"/>
        <v>99.882999999999996</v>
      </c>
      <c r="E31" s="62">
        <f t="shared" si="4"/>
        <v>85.39</v>
      </c>
      <c r="F31" s="62">
        <f t="shared" si="4"/>
        <v>122.089</v>
      </c>
      <c r="G31" s="62">
        <f t="shared" si="4"/>
        <v>48.084000000000003</v>
      </c>
      <c r="H31" s="62">
        <f t="shared" si="4"/>
        <v>72.611999999999995</v>
      </c>
      <c r="I31" s="62">
        <f t="shared" si="4"/>
        <v>139.274</v>
      </c>
      <c r="J31" s="62">
        <f t="shared" si="4"/>
        <v>29.283999999999999</v>
      </c>
      <c r="K31" s="62">
        <f t="shared" si="4"/>
        <v>101.72499999999999</v>
      </c>
      <c r="L31" s="62">
        <f t="shared" si="4"/>
        <v>68.662000000000006</v>
      </c>
      <c r="M31" s="62">
        <f t="shared" si="4"/>
        <v>93.06</v>
      </c>
      <c r="N31" s="62">
        <f t="shared" si="4"/>
        <v>58.514000000000003</v>
      </c>
      <c r="O31" s="62">
        <f t="shared" si="4"/>
        <v>7.9</v>
      </c>
      <c r="P31" s="62">
        <f t="shared" si="4"/>
        <v>16.68</v>
      </c>
      <c r="Q31" s="62">
        <f t="shared" si="4"/>
        <v>5.3639999999999999</v>
      </c>
      <c r="R31" s="62">
        <f t="shared" si="4"/>
        <v>9.4369999999999994</v>
      </c>
      <c r="S31" s="62">
        <f t="shared" si="4"/>
        <v>10.199999999999999</v>
      </c>
      <c r="T31" s="62">
        <f t="shared" si="4"/>
        <v>12.259</v>
      </c>
      <c r="U31" s="62">
        <f t="shared" si="4"/>
        <v>0</v>
      </c>
      <c r="V31" s="62">
        <f t="shared" si="4"/>
        <v>1.379</v>
      </c>
      <c r="W31" s="62">
        <f t="shared" si="4"/>
        <v>1.9039999999999999</v>
      </c>
      <c r="X31" s="62">
        <f t="shared" si="4"/>
        <v>29.271999999999998</v>
      </c>
      <c r="Y31" s="62">
        <f t="shared" si="4"/>
        <v>30.209</v>
      </c>
      <c r="Z31" s="63" t="str">
        <f t="shared" si="4"/>
        <v/>
      </c>
      <c r="AA31" s="64">
        <f>SUM(AA28:AA30)</f>
        <v>1162.6589999999999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5.8</v>
      </c>
      <c r="T38" s="99"/>
      <c r="U38" s="99">
        <v>11.7</v>
      </c>
      <c r="V38" s="99"/>
      <c r="W38" s="99"/>
      <c r="X38" s="99"/>
      <c r="Y38" s="99"/>
      <c r="Z38" s="100"/>
      <c r="AA38" s="79">
        <f t="shared" si="5"/>
        <v>17.5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5.8</v>
      </c>
      <c r="T39" s="88">
        <f t="shared" si="6"/>
        <v>0</v>
      </c>
      <c r="U39" s="88">
        <f t="shared" si="6"/>
        <v>11.7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5.8</v>
      </c>
      <c r="T46" s="99"/>
      <c r="U46" s="99">
        <v>11.7</v>
      </c>
      <c r="V46" s="99"/>
      <c r="W46" s="99"/>
      <c r="X46" s="99"/>
      <c r="Y46" s="99"/>
      <c r="Z46" s="100"/>
      <c r="AA46" s="79">
        <f t="shared" si="7"/>
        <v>17.5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5.8</v>
      </c>
      <c r="T48" s="88">
        <f t="shared" si="8"/>
        <v>0</v>
      </c>
      <c r="U48" s="88">
        <f t="shared" si="8"/>
        <v>11.7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94.883999999999986</v>
      </c>
      <c r="C51" s="88">
        <f t="shared" si="10"/>
        <v>24.594000000000001</v>
      </c>
      <c r="D51" s="88">
        <f t="shared" si="10"/>
        <v>99.882999999999996</v>
      </c>
      <c r="E51" s="88">
        <f t="shared" si="10"/>
        <v>85.39</v>
      </c>
      <c r="F51" s="88">
        <f t="shared" si="10"/>
        <v>122.089</v>
      </c>
      <c r="G51" s="88">
        <f t="shared" si="10"/>
        <v>48.083999999999996</v>
      </c>
      <c r="H51" s="88">
        <f t="shared" si="10"/>
        <v>72.611999999999995</v>
      </c>
      <c r="I51" s="88">
        <f t="shared" si="10"/>
        <v>139.274</v>
      </c>
      <c r="J51" s="88">
        <f t="shared" si="10"/>
        <v>29.283999999999999</v>
      </c>
      <c r="K51" s="88">
        <f t="shared" si="10"/>
        <v>101.72500000000001</v>
      </c>
      <c r="L51" s="88">
        <f t="shared" si="10"/>
        <v>68.662000000000006</v>
      </c>
      <c r="M51" s="88">
        <f t="shared" si="10"/>
        <v>93.06</v>
      </c>
      <c r="N51" s="88">
        <f t="shared" si="10"/>
        <v>58.514000000000003</v>
      </c>
      <c r="O51" s="88">
        <f t="shared" si="10"/>
        <v>7.8999999999999995</v>
      </c>
      <c r="P51" s="88">
        <f t="shared" si="10"/>
        <v>16.68</v>
      </c>
      <c r="Q51" s="88">
        <f t="shared" si="10"/>
        <v>5.3639999999999999</v>
      </c>
      <c r="R51" s="88">
        <f t="shared" si="10"/>
        <v>9.4369999999999994</v>
      </c>
      <c r="S51" s="88">
        <f t="shared" si="10"/>
        <v>16</v>
      </c>
      <c r="T51" s="88">
        <f t="shared" si="10"/>
        <v>12.259</v>
      </c>
      <c r="U51" s="88">
        <f t="shared" si="10"/>
        <v>11.7</v>
      </c>
      <c r="V51" s="88">
        <f t="shared" si="10"/>
        <v>1.379</v>
      </c>
      <c r="W51" s="88">
        <f t="shared" si="10"/>
        <v>1.9039999999999999</v>
      </c>
      <c r="X51" s="88">
        <f t="shared" si="10"/>
        <v>29.271999999999995</v>
      </c>
      <c r="Y51" s="88">
        <f t="shared" si="10"/>
        <v>30.208999999999996</v>
      </c>
      <c r="Z51" s="89" t="str">
        <f t="shared" si="10"/>
        <v/>
      </c>
      <c r="AA51" s="105">
        <f>SUM(B51:Z51)</f>
        <v>1180.1589999999999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94.884</v>
      </c>
      <c r="C4" s="18">
        <v>24.594000000000001</v>
      </c>
      <c r="D4" s="18">
        <v>99.88300000000001</v>
      </c>
      <c r="E4" s="18">
        <v>85.39</v>
      </c>
      <c r="F4" s="18">
        <v>122.10000000000001</v>
      </c>
      <c r="G4" s="18">
        <v>48.069999999999993</v>
      </c>
      <c r="H4" s="18">
        <v>72.621000000000009</v>
      </c>
      <c r="I4" s="18">
        <v>139.30000000000001</v>
      </c>
      <c r="J4" s="18">
        <v>29.284000000000002</v>
      </c>
      <c r="K4" s="18">
        <v>101.761</v>
      </c>
      <c r="L4" s="18">
        <v>68.630999999999986</v>
      </c>
      <c r="M4" s="18">
        <v>93.048000000000002</v>
      </c>
      <c r="N4" s="18">
        <v>58.5</v>
      </c>
      <c r="O4" s="18">
        <v>7.9</v>
      </c>
      <c r="P4" s="18">
        <v>16.68</v>
      </c>
      <c r="Q4" s="18">
        <v>5.3639999999999999</v>
      </c>
      <c r="R4" s="18">
        <v>9.4369999999999994</v>
      </c>
      <c r="S4" s="18">
        <v>16.033999999999999</v>
      </c>
      <c r="T4" s="18">
        <v>12.258999999999999</v>
      </c>
      <c r="U4" s="18">
        <v>11.749000000000001</v>
      </c>
      <c r="V4" s="18">
        <v>1.379</v>
      </c>
      <c r="W4" s="18">
        <v>1.9039999999999999</v>
      </c>
      <c r="X4" s="18">
        <v>29.317</v>
      </c>
      <c r="Y4" s="18">
        <v>30.2</v>
      </c>
      <c r="Z4" s="19"/>
      <c r="AA4" s="20">
        <f>SUM(B4:Z4)</f>
        <v>1180.2890000000002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232.25</v>
      </c>
      <c r="C7" s="28">
        <v>202.26</v>
      </c>
      <c r="D7" s="28">
        <v>219.77</v>
      </c>
      <c r="E7" s="28">
        <v>217.94</v>
      </c>
      <c r="F7" s="28">
        <v>218.9</v>
      </c>
      <c r="G7" s="28">
        <v>221.66</v>
      </c>
      <c r="H7" s="28">
        <v>232.25</v>
      </c>
      <c r="I7" s="28">
        <v>244.37</v>
      </c>
      <c r="J7" s="28">
        <v>182.3</v>
      </c>
      <c r="K7" s="28">
        <v>251.45</v>
      </c>
      <c r="L7" s="28">
        <v>226.14</v>
      </c>
      <c r="M7" s="28">
        <v>222.14</v>
      </c>
      <c r="N7" s="28">
        <v>238.53</v>
      </c>
      <c r="O7" s="28">
        <v>200.1</v>
      </c>
      <c r="P7" s="28">
        <v>200.1</v>
      </c>
      <c r="Q7" s="28">
        <v>34.950000000000003</v>
      </c>
      <c r="R7" s="28">
        <v>89.87</v>
      </c>
      <c r="S7" s="28">
        <v>250</v>
      </c>
      <c r="T7" s="28">
        <v>283.81</v>
      </c>
      <c r="U7" s="28">
        <v>362.93</v>
      </c>
      <c r="V7" s="28">
        <v>372.93</v>
      </c>
      <c r="W7" s="28">
        <v>369.93</v>
      </c>
      <c r="X7" s="28">
        <v>369.7</v>
      </c>
      <c r="Y7" s="28">
        <v>337.87</v>
      </c>
      <c r="Z7" s="29"/>
      <c r="AA7" s="30">
        <f>IF(SUM(B7:Z7)&lt;&gt;0,AVERAGEIF(B7:Z7,"&lt;&gt;"""),"")</f>
        <v>240.92291666666665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16.010999999999999</v>
      </c>
      <c r="D14" s="57"/>
      <c r="E14" s="57"/>
      <c r="F14" s="57"/>
      <c r="G14" s="57">
        <v>3.59</v>
      </c>
      <c r="H14" s="57">
        <v>2.1000000000000001E-2</v>
      </c>
      <c r="I14" s="57"/>
      <c r="J14" s="57">
        <v>27.384000000000004</v>
      </c>
      <c r="K14" s="57"/>
      <c r="L14" s="57"/>
      <c r="M14" s="57">
        <v>0.19600000000000001</v>
      </c>
      <c r="N14" s="57"/>
      <c r="O14" s="57"/>
      <c r="P14" s="57">
        <v>9.8800000000000008</v>
      </c>
      <c r="Q14" s="57">
        <v>3.6589999999999998</v>
      </c>
      <c r="R14" s="57">
        <v>7.7749999999999995</v>
      </c>
      <c r="S14" s="57">
        <v>13.443</v>
      </c>
      <c r="T14" s="57">
        <v>12.099999999999998</v>
      </c>
      <c r="U14" s="57">
        <v>11.749000000000001</v>
      </c>
      <c r="V14" s="57">
        <v>1.379</v>
      </c>
      <c r="W14" s="57">
        <v>1.9039999999999999</v>
      </c>
      <c r="X14" s="57"/>
      <c r="Y14" s="57"/>
      <c r="Z14" s="58"/>
      <c r="AA14" s="59">
        <f t="shared" si="0"/>
        <v>109.09099999999999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16.010999999999999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3.59</v>
      </c>
      <c r="H16" s="62">
        <f t="shared" si="1"/>
        <v>2.1000000000000001E-2</v>
      </c>
      <c r="I16" s="62">
        <f t="shared" si="1"/>
        <v>0</v>
      </c>
      <c r="J16" s="62">
        <f t="shared" si="1"/>
        <v>27.384000000000004</v>
      </c>
      <c r="K16" s="62">
        <f t="shared" si="1"/>
        <v>0</v>
      </c>
      <c r="L16" s="62">
        <f t="shared" si="1"/>
        <v>0</v>
      </c>
      <c r="M16" s="62">
        <f t="shared" si="1"/>
        <v>0.19600000000000001</v>
      </c>
      <c r="N16" s="62">
        <f t="shared" si="1"/>
        <v>0</v>
      </c>
      <c r="O16" s="62">
        <f t="shared" si="1"/>
        <v>0</v>
      </c>
      <c r="P16" s="62">
        <f t="shared" si="1"/>
        <v>9.8800000000000008</v>
      </c>
      <c r="Q16" s="62">
        <f t="shared" si="1"/>
        <v>3.6589999999999998</v>
      </c>
      <c r="R16" s="62">
        <f t="shared" si="1"/>
        <v>7.7749999999999995</v>
      </c>
      <c r="S16" s="62">
        <f t="shared" si="1"/>
        <v>13.443</v>
      </c>
      <c r="T16" s="62">
        <f t="shared" si="1"/>
        <v>12.099999999999998</v>
      </c>
      <c r="U16" s="62">
        <f t="shared" si="1"/>
        <v>11.749000000000001</v>
      </c>
      <c r="V16" s="62">
        <f t="shared" si="1"/>
        <v>1.379</v>
      </c>
      <c r="W16" s="62">
        <f t="shared" si="1"/>
        <v>1.9039999999999999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109.09099999999999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26.299999999999994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3.65</v>
      </c>
      <c r="Y20" s="77"/>
      <c r="Z20" s="78"/>
      <c r="AA20" s="79">
        <f t="shared" si="2"/>
        <v>3.65</v>
      </c>
    </row>
    <row r="21" spans="1:27" ht="24.95" customHeight="1" x14ac:dyDescent="0.2">
      <c r="A21" s="75" t="s">
        <v>16</v>
      </c>
      <c r="B21" s="80">
        <v>3.7839999999999998</v>
      </c>
      <c r="C21" s="81">
        <v>3.7829999999999999</v>
      </c>
      <c r="D21" s="81">
        <v>3.7829999999999999</v>
      </c>
      <c r="E21" s="81">
        <v>3.89</v>
      </c>
      <c r="F21" s="81">
        <v>2</v>
      </c>
      <c r="G21" s="81">
        <v>5.78</v>
      </c>
      <c r="H21" s="81"/>
      <c r="I21" s="81"/>
      <c r="J21" s="81"/>
      <c r="K21" s="81">
        <v>6.2610000000000001</v>
      </c>
      <c r="L21" s="81">
        <v>8.4309999999999992</v>
      </c>
      <c r="M21" s="81">
        <v>7.2519999999999998</v>
      </c>
      <c r="N21" s="81">
        <v>5</v>
      </c>
      <c r="O21" s="81">
        <v>6</v>
      </c>
      <c r="P21" s="81">
        <v>6</v>
      </c>
      <c r="Q21" s="81">
        <v>1.7050000000000001</v>
      </c>
      <c r="R21" s="81">
        <v>1.6619999999999999</v>
      </c>
      <c r="S21" s="81">
        <v>2.5910000000000002</v>
      </c>
      <c r="T21" s="81">
        <v>0.159</v>
      </c>
      <c r="U21" s="81"/>
      <c r="V21" s="81"/>
      <c r="W21" s="81"/>
      <c r="X21" s="81">
        <v>7.5670000000000002</v>
      </c>
      <c r="Y21" s="81"/>
      <c r="Z21" s="78"/>
      <c r="AA21" s="79">
        <f t="shared" si="2"/>
        <v>75.647999999999996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4.5839999999999996</v>
      </c>
      <c r="C25" s="88">
        <f t="shared" si="3"/>
        <v>5.6829999999999998</v>
      </c>
      <c r="D25" s="88">
        <f t="shared" si="3"/>
        <v>5.6829999999999998</v>
      </c>
      <c r="E25" s="88">
        <f t="shared" si="3"/>
        <v>5.79</v>
      </c>
      <c r="F25" s="88">
        <f t="shared" si="3"/>
        <v>3.9</v>
      </c>
      <c r="G25" s="88">
        <f t="shared" si="3"/>
        <v>7.68</v>
      </c>
      <c r="H25" s="88">
        <f t="shared" si="3"/>
        <v>1.9</v>
      </c>
      <c r="I25" s="88">
        <f t="shared" si="3"/>
        <v>1.9</v>
      </c>
      <c r="J25" s="88">
        <f t="shared" si="3"/>
        <v>1.9</v>
      </c>
      <c r="K25" s="88">
        <f t="shared" si="3"/>
        <v>8.1609999999999996</v>
      </c>
      <c r="L25" s="88">
        <f t="shared" si="3"/>
        <v>10.331</v>
      </c>
      <c r="M25" s="88">
        <f t="shared" si="3"/>
        <v>9.1519999999999992</v>
      </c>
      <c r="N25" s="88">
        <f t="shared" si="3"/>
        <v>6.9</v>
      </c>
      <c r="O25" s="88">
        <f t="shared" si="3"/>
        <v>7.9</v>
      </c>
      <c r="P25" s="88">
        <f t="shared" si="3"/>
        <v>6.8</v>
      </c>
      <c r="Q25" s="88">
        <f t="shared" si="3"/>
        <v>1.7050000000000001</v>
      </c>
      <c r="R25" s="88">
        <f t="shared" si="3"/>
        <v>1.6619999999999999</v>
      </c>
      <c r="S25" s="88">
        <f t="shared" si="3"/>
        <v>2.5910000000000002</v>
      </c>
      <c r="T25" s="88">
        <f t="shared" si="3"/>
        <v>0.159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11.217000000000001</v>
      </c>
      <c r="Y25" s="88">
        <f t="shared" si="3"/>
        <v>0</v>
      </c>
      <c r="Z25" s="89">
        <f t="shared" si="3"/>
        <v>0</v>
      </c>
      <c r="AA25" s="90">
        <f t="shared" si="3"/>
        <v>105.59799999999998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4.5839999999999996</v>
      </c>
      <c r="C29" s="77">
        <v>21.693999999999999</v>
      </c>
      <c r="D29" s="77">
        <v>5.6829999999999998</v>
      </c>
      <c r="E29" s="77">
        <v>5.79</v>
      </c>
      <c r="F29" s="77">
        <v>3.9</v>
      </c>
      <c r="G29" s="77">
        <v>11.27</v>
      </c>
      <c r="H29" s="77">
        <v>1.921</v>
      </c>
      <c r="I29" s="77">
        <v>1.9</v>
      </c>
      <c r="J29" s="77">
        <v>29.283999999999999</v>
      </c>
      <c r="K29" s="77">
        <v>8.1609999999999996</v>
      </c>
      <c r="L29" s="77">
        <v>10.331</v>
      </c>
      <c r="M29" s="77">
        <v>9.3480000000000008</v>
      </c>
      <c r="N29" s="77">
        <v>6.9</v>
      </c>
      <c r="O29" s="77">
        <v>7.9</v>
      </c>
      <c r="P29" s="77">
        <v>16.68</v>
      </c>
      <c r="Q29" s="77">
        <v>5.3639999999999999</v>
      </c>
      <c r="R29" s="77">
        <v>9.4369999999999994</v>
      </c>
      <c r="S29" s="77">
        <v>16.033999999999999</v>
      </c>
      <c r="T29" s="77">
        <v>12.259</v>
      </c>
      <c r="U29" s="77">
        <v>11.749000000000001</v>
      </c>
      <c r="V29" s="77">
        <v>1.379</v>
      </c>
      <c r="W29" s="77">
        <v>1.9039999999999999</v>
      </c>
      <c r="X29" s="77">
        <v>11.217000000000001</v>
      </c>
      <c r="Y29" s="77"/>
      <c r="Z29" s="78"/>
      <c r="AA29" s="79">
        <f>SUM(B29:Z29)</f>
        <v>214.68899999999999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4.5839999999999996</v>
      </c>
      <c r="C31" s="62">
        <f t="shared" si="4"/>
        <v>21.693999999999999</v>
      </c>
      <c r="D31" s="62">
        <f t="shared" si="4"/>
        <v>5.6829999999999998</v>
      </c>
      <c r="E31" s="62">
        <f t="shared" si="4"/>
        <v>5.79</v>
      </c>
      <c r="F31" s="62">
        <f t="shared" si="4"/>
        <v>3.9</v>
      </c>
      <c r="G31" s="62">
        <f t="shared" si="4"/>
        <v>11.27</v>
      </c>
      <c r="H31" s="62">
        <f t="shared" si="4"/>
        <v>1.921</v>
      </c>
      <c r="I31" s="62">
        <f t="shared" si="4"/>
        <v>1.9</v>
      </c>
      <c r="J31" s="62">
        <f t="shared" si="4"/>
        <v>29.283999999999999</v>
      </c>
      <c r="K31" s="62">
        <f t="shared" si="4"/>
        <v>8.1609999999999996</v>
      </c>
      <c r="L31" s="62">
        <f t="shared" si="4"/>
        <v>10.331</v>
      </c>
      <c r="M31" s="62">
        <f t="shared" si="4"/>
        <v>9.3480000000000008</v>
      </c>
      <c r="N31" s="62">
        <f t="shared" si="4"/>
        <v>6.9</v>
      </c>
      <c r="O31" s="62">
        <f t="shared" si="4"/>
        <v>7.9</v>
      </c>
      <c r="P31" s="62">
        <f t="shared" si="4"/>
        <v>16.68</v>
      </c>
      <c r="Q31" s="62">
        <f t="shared" si="4"/>
        <v>5.3639999999999999</v>
      </c>
      <c r="R31" s="62">
        <f t="shared" si="4"/>
        <v>9.4369999999999994</v>
      </c>
      <c r="S31" s="62">
        <f t="shared" si="4"/>
        <v>16.033999999999999</v>
      </c>
      <c r="T31" s="62">
        <f t="shared" si="4"/>
        <v>12.259</v>
      </c>
      <c r="U31" s="62">
        <f t="shared" si="4"/>
        <v>11.749000000000001</v>
      </c>
      <c r="V31" s="62">
        <f t="shared" si="4"/>
        <v>1.379</v>
      </c>
      <c r="W31" s="62">
        <f t="shared" si="4"/>
        <v>1.9039999999999999</v>
      </c>
      <c r="X31" s="62">
        <f t="shared" si="4"/>
        <v>11.217000000000001</v>
      </c>
      <c r="Y31" s="62">
        <f t="shared" si="4"/>
        <v>0</v>
      </c>
      <c r="Z31" s="63">
        <f t="shared" si="4"/>
        <v>0</v>
      </c>
      <c r="AA31" s="64">
        <f t="shared" si="4"/>
        <v>214.68899999999999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90.3</v>
      </c>
      <c r="C38" s="99">
        <v>2.9</v>
      </c>
      <c r="D38" s="99">
        <v>94.2</v>
      </c>
      <c r="E38" s="99">
        <v>79.599999999999994</v>
      </c>
      <c r="F38" s="99">
        <v>118.2</v>
      </c>
      <c r="G38" s="99">
        <v>36.799999999999997</v>
      </c>
      <c r="H38" s="99">
        <v>70.7</v>
      </c>
      <c r="I38" s="99">
        <v>137.4</v>
      </c>
      <c r="J38" s="99"/>
      <c r="K38" s="99">
        <v>93.6</v>
      </c>
      <c r="L38" s="99">
        <v>58.3</v>
      </c>
      <c r="M38" s="99">
        <v>83.7</v>
      </c>
      <c r="N38" s="99">
        <v>51.6</v>
      </c>
      <c r="O38" s="99"/>
      <c r="P38" s="99"/>
      <c r="Q38" s="99"/>
      <c r="R38" s="99"/>
      <c r="S38" s="99"/>
      <c r="T38" s="99"/>
      <c r="U38" s="99"/>
      <c r="V38" s="99"/>
      <c r="W38" s="99"/>
      <c r="X38" s="99">
        <v>18.100000000000001</v>
      </c>
      <c r="Y38" s="99">
        <v>30.2</v>
      </c>
      <c r="Z38" s="100"/>
      <c r="AA38" s="79">
        <f t="shared" si="5"/>
        <v>965.60000000000014</v>
      </c>
    </row>
    <row r="39" spans="1:27" ht="30" customHeight="1" thickBot="1" x14ac:dyDescent="0.25">
      <c r="A39" s="86" t="s">
        <v>45</v>
      </c>
      <c r="B39" s="87">
        <f t="shared" ref="B39:Z39" si="6">SUM(B34:B38)</f>
        <v>90.3</v>
      </c>
      <c r="C39" s="88">
        <f t="shared" si="6"/>
        <v>2.9</v>
      </c>
      <c r="D39" s="88">
        <f t="shared" si="6"/>
        <v>94.2</v>
      </c>
      <c r="E39" s="88">
        <f t="shared" si="6"/>
        <v>79.599999999999994</v>
      </c>
      <c r="F39" s="88">
        <f t="shared" si="6"/>
        <v>118.2</v>
      </c>
      <c r="G39" s="88">
        <f t="shared" si="6"/>
        <v>36.799999999999997</v>
      </c>
      <c r="H39" s="88">
        <f t="shared" si="6"/>
        <v>70.7</v>
      </c>
      <c r="I39" s="88">
        <f t="shared" si="6"/>
        <v>137.4</v>
      </c>
      <c r="J39" s="88">
        <f t="shared" si="6"/>
        <v>0</v>
      </c>
      <c r="K39" s="88">
        <f t="shared" si="6"/>
        <v>93.6</v>
      </c>
      <c r="L39" s="88">
        <f t="shared" si="6"/>
        <v>58.3</v>
      </c>
      <c r="M39" s="88">
        <f t="shared" si="6"/>
        <v>83.7</v>
      </c>
      <c r="N39" s="88">
        <f t="shared" si="6"/>
        <v>51.6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18.100000000000001</v>
      </c>
      <c r="Y39" s="88">
        <f t="shared" si="6"/>
        <v>30.2</v>
      </c>
      <c r="Z39" s="89">
        <f t="shared" si="6"/>
        <v>0</v>
      </c>
      <c r="AA39" s="90">
        <f t="shared" si="5"/>
        <v>965.60000000000014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90.3</v>
      </c>
      <c r="C46" s="99">
        <v>2.9</v>
      </c>
      <c r="D46" s="99">
        <v>94.2</v>
      </c>
      <c r="E46" s="99">
        <v>79.599999999999994</v>
      </c>
      <c r="F46" s="99">
        <v>118.2</v>
      </c>
      <c r="G46" s="99">
        <v>36.799999999999997</v>
      </c>
      <c r="H46" s="99">
        <v>70.7</v>
      </c>
      <c r="I46" s="99">
        <v>137.4</v>
      </c>
      <c r="J46" s="99"/>
      <c r="K46" s="99">
        <v>93.6</v>
      </c>
      <c r="L46" s="99">
        <v>58.3</v>
      </c>
      <c r="M46" s="99">
        <v>83.7</v>
      </c>
      <c r="N46" s="99">
        <v>51.6</v>
      </c>
      <c r="O46" s="99"/>
      <c r="P46" s="99"/>
      <c r="Q46" s="99"/>
      <c r="R46" s="99"/>
      <c r="S46" s="99"/>
      <c r="T46" s="99"/>
      <c r="U46" s="99"/>
      <c r="V46" s="99"/>
      <c r="W46" s="99"/>
      <c r="X46" s="99">
        <v>18.100000000000001</v>
      </c>
      <c r="Y46" s="99">
        <v>30.2</v>
      </c>
      <c r="Z46" s="100"/>
      <c r="AA46" s="79">
        <f t="shared" si="7"/>
        <v>965.60000000000014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90.3</v>
      </c>
      <c r="C48" s="88">
        <f t="shared" ref="C48:Z48" si="8">SUM(C42:C47)</f>
        <v>2.9</v>
      </c>
      <c r="D48" s="88">
        <f t="shared" si="8"/>
        <v>94.2</v>
      </c>
      <c r="E48" s="88">
        <f t="shared" si="8"/>
        <v>79.599999999999994</v>
      </c>
      <c r="F48" s="88">
        <f t="shared" si="8"/>
        <v>118.2</v>
      </c>
      <c r="G48" s="88">
        <f t="shared" si="8"/>
        <v>36.799999999999997</v>
      </c>
      <c r="H48" s="88">
        <f t="shared" si="8"/>
        <v>70.7</v>
      </c>
      <c r="I48" s="88">
        <f t="shared" si="8"/>
        <v>137.4</v>
      </c>
      <c r="J48" s="88">
        <f t="shared" si="8"/>
        <v>0</v>
      </c>
      <c r="K48" s="88">
        <f t="shared" si="8"/>
        <v>93.6</v>
      </c>
      <c r="L48" s="88">
        <f t="shared" si="8"/>
        <v>58.3</v>
      </c>
      <c r="M48" s="88">
        <f t="shared" si="8"/>
        <v>83.7</v>
      </c>
      <c r="N48" s="88">
        <f t="shared" si="8"/>
        <v>51.6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18.100000000000001</v>
      </c>
      <c r="Y48" s="88">
        <f t="shared" si="8"/>
        <v>30.2</v>
      </c>
      <c r="Z48" s="89">
        <f t="shared" si="8"/>
        <v>0</v>
      </c>
      <c r="AA48" s="90">
        <f t="shared" si="7"/>
        <v>965.60000000000014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94.884</v>
      </c>
      <c r="C51" s="88">
        <f t="shared" si="10"/>
        <v>24.593999999999998</v>
      </c>
      <c r="D51" s="88">
        <f t="shared" si="10"/>
        <v>99.88300000000001</v>
      </c>
      <c r="E51" s="88">
        <f t="shared" si="10"/>
        <v>85.39</v>
      </c>
      <c r="F51" s="88">
        <f t="shared" si="10"/>
        <v>122.10000000000001</v>
      </c>
      <c r="G51" s="88">
        <f t="shared" si="10"/>
        <v>48.069999999999993</v>
      </c>
      <c r="H51" s="88">
        <f t="shared" si="10"/>
        <v>72.621000000000009</v>
      </c>
      <c r="I51" s="88">
        <f t="shared" si="10"/>
        <v>139.30000000000001</v>
      </c>
      <c r="J51" s="88">
        <f t="shared" si="10"/>
        <v>29.284000000000002</v>
      </c>
      <c r="K51" s="88">
        <f t="shared" si="10"/>
        <v>101.761</v>
      </c>
      <c r="L51" s="88">
        <f t="shared" si="10"/>
        <v>68.631</v>
      </c>
      <c r="M51" s="88">
        <f t="shared" si="10"/>
        <v>93.048000000000002</v>
      </c>
      <c r="N51" s="88">
        <f t="shared" si="10"/>
        <v>58.5</v>
      </c>
      <c r="O51" s="88">
        <f t="shared" si="10"/>
        <v>7.9</v>
      </c>
      <c r="P51" s="88">
        <f t="shared" si="10"/>
        <v>16.68</v>
      </c>
      <c r="Q51" s="88">
        <f t="shared" si="10"/>
        <v>5.3639999999999999</v>
      </c>
      <c r="R51" s="88">
        <f t="shared" si="10"/>
        <v>9.4369999999999994</v>
      </c>
      <c r="S51" s="88">
        <f t="shared" si="10"/>
        <v>16.033999999999999</v>
      </c>
      <c r="T51" s="88">
        <f t="shared" si="10"/>
        <v>12.258999999999999</v>
      </c>
      <c r="U51" s="88">
        <f t="shared" si="10"/>
        <v>11.749000000000001</v>
      </c>
      <c r="V51" s="88">
        <f t="shared" si="10"/>
        <v>1.379</v>
      </c>
      <c r="W51" s="88">
        <f t="shared" si="10"/>
        <v>1.9039999999999999</v>
      </c>
      <c r="X51" s="88">
        <f t="shared" si="10"/>
        <v>29.317</v>
      </c>
      <c r="Y51" s="88">
        <f t="shared" si="10"/>
        <v>30.2</v>
      </c>
      <c r="Z51" s="89">
        <f t="shared" si="10"/>
        <v>0</v>
      </c>
      <c r="AA51" s="105">
        <f>SUM(B51:Z51)</f>
        <v>1180.2890000000002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90.3</v>
      </c>
      <c r="C4" s="18">
        <v>2.9</v>
      </c>
      <c r="D4" s="18">
        <v>94.2</v>
      </c>
      <c r="E4" s="18">
        <v>79.599999999999994</v>
      </c>
      <c r="F4" s="18">
        <v>118.2</v>
      </c>
      <c r="G4" s="18">
        <v>36.799999999999997</v>
      </c>
      <c r="H4" s="18">
        <v>70.7</v>
      </c>
      <c r="I4" s="18">
        <v>137.4</v>
      </c>
      <c r="J4" s="18"/>
      <c r="K4" s="18">
        <v>93.6</v>
      </c>
      <c r="L4" s="18">
        <v>58.3</v>
      </c>
      <c r="M4" s="18">
        <v>83.7</v>
      </c>
      <c r="N4" s="18">
        <v>51.6</v>
      </c>
      <c r="O4" s="18"/>
      <c r="P4" s="18"/>
      <c r="Q4" s="18"/>
      <c r="R4" s="18"/>
      <c r="S4" s="18">
        <v>-5.8</v>
      </c>
      <c r="T4" s="18"/>
      <c r="U4" s="18">
        <v>-11.7</v>
      </c>
      <c r="V4" s="18"/>
      <c r="W4" s="18"/>
      <c r="X4" s="18">
        <v>18.100000000000001</v>
      </c>
      <c r="Y4" s="18">
        <v>30.2</v>
      </c>
      <c r="Z4" s="19"/>
      <c r="AA4" s="112">
        <f>SUM(B4:Z4)</f>
        <v>948.10000000000014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232.25</v>
      </c>
      <c r="C7" s="118">
        <v>202.26</v>
      </c>
      <c r="D7" s="118">
        <v>219.77</v>
      </c>
      <c r="E7" s="118">
        <v>217.94</v>
      </c>
      <c r="F7" s="118">
        <v>218.9</v>
      </c>
      <c r="G7" s="118">
        <v>221.66</v>
      </c>
      <c r="H7" s="118">
        <v>232.25</v>
      </c>
      <c r="I7" s="118">
        <v>244.37</v>
      </c>
      <c r="J7" s="118">
        <v>182.3</v>
      </c>
      <c r="K7" s="118">
        <v>251.45</v>
      </c>
      <c r="L7" s="118">
        <v>226.14</v>
      </c>
      <c r="M7" s="118">
        <v>222.14</v>
      </c>
      <c r="N7" s="118">
        <v>238.53</v>
      </c>
      <c r="O7" s="118">
        <v>200.1</v>
      </c>
      <c r="P7" s="118">
        <v>200.1</v>
      </c>
      <c r="Q7" s="118">
        <v>34.950000000000003</v>
      </c>
      <c r="R7" s="118">
        <v>89.87</v>
      </c>
      <c r="S7" s="118">
        <v>250</v>
      </c>
      <c r="T7" s="118">
        <v>283.81</v>
      </c>
      <c r="U7" s="118">
        <v>362.93</v>
      </c>
      <c r="V7" s="118">
        <v>372.93</v>
      </c>
      <c r="W7" s="118">
        <v>369.93</v>
      </c>
      <c r="X7" s="118">
        <v>369.7</v>
      </c>
      <c r="Y7" s="118">
        <v>337.87</v>
      </c>
      <c r="Z7" s="119"/>
      <c r="AA7" s="120">
        <f>IF(SUM(B7:Z7)&lt;&gt;0,AVERAGEIF(B7:Z7,"&lt;&gt;"""),"")</f>
        <v>240.92291666666665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5.8</v>
      </c>
      <c r="T15" s="134"/>
      <c r="U15" s="134">
        <v>11.7</v>
      </c>
      <c r="V15" s="134"/>
      <c r="W15" s="134"/>
      <c r="X15" s="134"/>
      <c r="Y15" s="134"/>
      <c r="Z15" s="132"/>
      <c r="AA15" s="133">
        <f t="shared" si="0"/>
        <v>17.5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5.8</v>
      </c>
      <c r="T16" s="136">
        <f t="shared" si="1"/>
        <v>0</v>
      </c>
      <c r="U16" s="136">
        <f t="shared" si="1"/>
        <v>11.7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17.5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90.3</v>
      </c>
      <c r="C23" s="134">
        <v>2.9</v>
      </c>
      <c r="D23" s="134">
        <v>94.2</v>
      </c>
      <c r="E23" s="134">
        <v>79.599999999999994</v>
      </c>
      <c r="F23" s="134">
        <v>118.2</v>
      </c>
      <c r="G23" s="134">
        <v>36.799999999999997</v>
      </c>
      <c r="H23" s="134">
        <v>70.7</v>
      </c>
      <c r="I23" s="134">
        <v>137.4</v>
      </c>
      <c r="J23" s="134"/>
      <c r="K23" s="134">
        <v>93.6</v>
      </c>
      <c r="L23" s="134">
        <v>58.3</v>
      </c>
      <c r="M23" s="134">
        <v>83.7</v>
      </c>
      <c r="N23" s="134">
        <v>51.6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18.100000000000001</v>
      </c>
      <c r="Y23" s="134">
        <v>30.2</v>
      </c>
      <c r="Z23" s="132"/>
      <c r="AA23" s="133">
        <f t="shared" si="2"/>
        <v>965.60000000000014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90.3</v>
      </c>
      <c r="C24" s="136">
        <f t="shared" si="3"/>
        <v>2.9</v>
      </c>
      <c r="D24" s="136">
        <f t="shared" si="3"/>
        <v>94.2</v>
      </c>
      <c r="E24" s="136">
        <f t="shared" si="3"/>
        <v>79.599999999999994</v>
      </c>
      <c r="F24" s="136">
        <f t="shared" si="3"/>
        <v>118.2</v>
      </c>
      <c r="G24" s="136">
        <f t="shared" si="3"/>
        <v>36.799999999999997</v>
      </c>
      <c r="H24" s="136">
        <f t="shared" si="3"/>
        <v>70.7</v>
      </c>
      <c r="I24" s="136">
        <f t="shared" si="3"/>
        <v>137.4</v>
      </c>
      <c r="J24" s="136">
        <f t="shared" si="3"/>
        <v>0</v>
      </c>
      <c r="K24" s="136">
        <f t="shared" si="3"/>
        <v>93.6</v>
      </c>
      <c r="L24" s="136">
        <f t="shared" si="3"/>
        <v>58.3</v>
      </c>
      <c r="M24" s="136">
        <f t="shared" si="3"/>
        <v>83.7</v>
      </c>
      <c r="N24" s="136">
        <f t="shared" si="3"/>
        <v>51.6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18.100000000000001</v>
      </c>
      <c r="Y24" s="136">
        <f t="shared" si="3"/>
        <v>30.2</v>
      </c>
      <c r="Z24" s="137" t="str">
        <f t="shared" si="3"/>
        <v/>
      </c>
      <c r="AA24" s="90">
        <f t="shared" si="2"/>
        <v>965.60000000000014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2022-04-02T20:17:06Z</dcterms:created>
  <dcterms:modified xsi:type="dcterms:W3CDTF">2022-04-02T20:17:07Z</dcterms:modified>
</cp:coreProperties>
</file>