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<sst xmlns="http://schemas.openxmlformats.org/spreadsheetml/2006/main" count="117" uniqueCount="53">
  <si>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01/04/2022 23:21:55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</si>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</sst>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66.599999999999994</c:v>
                </c:pt>
                <c:pt idx="6">
                  <c:v>48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22.5</c:v>
                </c:pt>
                <c:pt idx="11">
                  <c:v>0</c:v>
                </c:pt>
                <c:pt idx="12">
                  <c:v>48.8</c:v>
                </c:pt>
                <c:pt idx="13">
                  <c:v>40.9</c:v>
                </c:pt>
                <c:pt idx="14">
                  <c:v>54.4</c:v>
                </c:pt>
                <c:pt idx="15">
                  <c:v>65.400000000000006</c:v>
                </c:pt>
                <c:pt idx="16">
                  <c:v>48.7</c:v>
                </c:pt>
                <c:pt idx="17">
                  <c:v>11.3</c:v>
                </c:pt>
                <c:pt idx="18">
                  <c:v>0</c:v>
                </c:pt>
                <c:pt idx="19">
                  <c:v>1.6</c:v>
                </c:pt>
                <c:pt idx="20">
                  <c:v>0</c:v>
                </c:pt>
                <c:pt idx="21">
                  <c:v>0</c:v>
                </c:pt>
                <c:pt idx="22">
                  <c:v>22.3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71.162000000000006</c:v>
                </c:pt>
                <c:pt idx="1">
                  <c:v>12.055999999999999</c:v>
                </c:pt>
                <c:pt idx="2">
                  <c:v>19.275000000000002</c:v>
                </c:pt>
                <c:pt idx="3">
                  <c:v>23.71</c:v>
                </c:pt>
                <c:pt idx="4">
                  <c:v>30.804000000000002</c:v>
                </c:pt>
                <c:pt idx="5">
                  <c:v>16.859000000000002</c:v>
                </c:pt>
                <c:pt idx="6">
                  <c:v>21.977999999999998</c:v>
                </c:pt>
                <c:pt idx="7">
                  <c:v>76.807999999999993</c:v>
                </c:pt>
                <c:pt idx="8">
                  <c:v>195.77599999999998</c:v>
                </c:pt>
                <c:pt idx="9">
                  <c:v>157.95700000000002</c:v>
                </c:pt>
                <c:pt idx="10">
                  <c:v>30.25</c:v>
                </c:pt>
                <c:pt idx="11">
                  <c:v>34.772999999999989</c:v>
                </c:pt>
                <c:pt idx="13">
                  <c:v>6.3E-2</c:v>
                </c:pt>
                <c:pt idx="15">
                  <c:v>0.17799999999999999</c:v>
                </c:pt>
                <c:pt idx="16">
                  <c:v>7.0999999999999994E-2</c:v>
                </c:pt>
                <c:pt idx="17">
                  <c:v>7.9000000000000001E-2</c:v>
                </c:pt>
                <c:pt idx="18">
                  <c:v>10.48</c:v>
                </c:pt>
                <c:pt idx="19">
                  <c:v>13.351000000000001</c:v>
                </c:pt>
                <c:pt idx="20">
                  <c:v>67.236000000000004</c:v>
                </c:pt>
                <c:pt idx="21">
                  <c:v>7.0889999999999995</c:v>
                </c:pt>
                <c:pt idx="23">
                  <c:v>10.73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1785424"/>
        <c:axId val="311785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80.239999999999995</c:v>
                </c:pt>
                <c:pt idx="1">
                  <c:v>18.193000000000001</c:v>
                </c:pt>
                <c:pt idx="2">
                  <c:v>25.126000000000001</c:v>
                </c:pt>
                <c:pt idx="3">
                  <c:v>29.431000000000001</c:v>
                </c:pt>
                <c:pt idx="4">
                  <c:v>37.714000000000006</c:v>
                </c:pt>
                <c:pt idx="5">
                  <c:v>86.795000000000002</c:v>
                </c:pt>
                <c:pt idx="6">
                  <c:v>76.37</c:v>
                </c:pt>
                <c:pt idx="7">
                  <c:v>84.253</c:v>
                </c:pt>
                <c:pt idx="8">
                  <c:v>208.41</c:v>
                </c:pt>
                <c:pt idx="9">
                  <c:v>172.881</c:v>
                </c:pt>
                <c:pt idx="10">
                  <c:v>69.86999999999999</c:v>
                </c:pt>
                <c:pt idx="11">
                  <c:v>46.716999999999999</c:v>
                </c:pt>
                <c:pt idx="12">
                  <c:v>69.927000000000007</c:v>
                </c:pt>
                <c:pt idx="13">
                  <c:v>58.153999999999996</c:v>
                </c:pt>
                <c:pt idx="14">
                  <c:v>69.652999999999992</c:v>
                </c:pt>
                <c:pt idx="15">
                  <c:v>78.538999999999987</c:v>
                </c:pt>
                <c:pt idx="16">
                  <c:v>53.250999999999998</c:v>
                </c:pt>
                <c:pt idx="17">
                  <c:v>11.406000000000001</c:v>
                </c:pt>
                <c:pt idx="18">
                  <c:v>10.48</c:v>
                </c:pt>
                <c:pt idx="19">
                  <c:v>14.98</c:v>
                </c:pt>
                <c:pt idx="20">
                  <c:v>67.22</c:v>
                </c:pt>
                <c:pt idx="21">
                  <c:v>7.0890000000000004</c:v>
                </c:pt>
                <c:pt idx="22">
                  <c:v>32.232999999999997</c:v>
                </c:pt>
                <c:pt idx="23">
                  <c:v>10.73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785424"/>
        <c:axId val="311785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229.54</c:v>
                </c:pt>
                <c:pt idx="1">
                  <c:v>168.01</c:v>
                </c:pt>
                <c:pt idx="2">
                  <c:v>162.65</c:v>
                </c:pt>
                <c:pt idx="3">
                  <c:v>168</c:v>
                </c:pt>
                <c:pt idx="4">
                  <c:v>216.87</c:v>
                </c:pt>
                <c:pt idx="5">
                  <c:v>226.53</c:v>
                </c:pt>
                <c:pt idx="6">
                  <c:v>229.54</c:v>
                </c:pt>
                <c:pt idx="7">
                  <c:v>253.1</c:v>
                </c:pt>
                <c:pt idx="8">
                  <c:v>257.01</c:v>
                </c:pt>
                <c:pt idx="9">
                  <c:v>238.01</c:v>
                </c:pt>
                <c:pt idx="10">
                  <c:v>223.74</c:v>
                </c:pt>
                <c:pt idx="11">
                  <c:v>171.43</c:v>
                </c:pt>
                <c:pt idx="12">
                  <c:v>40.64</c:v>
                </c:pt>
                <c:pt idx="13">
                  <c:v>5</c:v>
                </c:pt>
                <c:pt idx="14">
                  <c:v>5</c:v>
                </c:pt>
                <c:pt idx="15">
                  <c:v>70</c:v>
                </c:pt>
                <c:pt idx="16">
                  <c:v>207.67</c:v>
                </c:pt>
                <c:pt idx="17">
                  <c:v>253</c:v>
                </c:pt>
                <c:pt idx="18">
                  <c:v>233.64</c:v>
                </c:pt>
                <c:pt idx="19">
                  <c:v>318.36</c:v>
                </c:pt>
                <c:pt idx="20">
                  <c:v>352.6</c:v>
                </c:pt>
                <c:pt idx="21">
                  <c:v>266.13</c:v>
                </c:pt>
                <c:pt idx="22">
                  <c:v>270.44</c:v>
                </c:pt>
                <c:pt idx="23">
                  <c:v>250.99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786600"/>
        <c:axId val="311786208"/>
      </c:lineChart>
      <c:catAx>
        <c:axId val="311785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785816"/>
        <c:crosses val="autoZero"/>
        <c:auto val="1"/>
        <c:lblAlgn val="ctr"/>
        <c:lblOffset val="100"/>
        <c:noMultiLvlLbl val="0"/>
      </c:catAx>
      <c:valAx>
        <c:axId val="31178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785424"/>
        <c:crosses val="autoZero"/>
        <c:crossBetween val="between"/>
      </c:valAx>
      <c:valAx>
        <c:axId val="311786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786600"/>
        <c:crosses val="max"/>
        <c:crossBetween val="between"/>
      </c:valAx>
      <c:catAx>
        <c:axId val="311786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1786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80.277000000000001</v>
      </c>
      <c r="C4" s="18">
        <v>18.192999999999998</v>
      </c>
      <c r="D4" s="18">
        <v>25.126000000000001</v>
      </c>
      <c r="E4" s="18">
        <v>29.431000000000004</v>
      </c>
      <c r="F4" s="18">
        <v>37.762999999999998</v>
      </c>
      <c r="G4" s="18">
        <v>86.776999999999987</v>
      </c>
      <c r="H4" s="18">
        <v>76.408999999999992</v>
      </c>
      <c r="I4" s="18">
        <v>84.212000000000003</v>
      </c>
      <c r="J4" s="18">
        <v>208.458</v>
      </c>
      <c r="K4" s="18">
        <v>172.88899999999998</v>
      </c>
      <c r="L4" s="18">
        <v>69.861999999999995</v>
      </c>
      <c r="M4" s="18">
        <v>46.746999999999993</v>
      </c>
      <c r="N4" s="18">
        <v>69.97</v>
      </c>
      <c r="O4" s="18">
        <v>58.203000000000003</v>
      </c>
      <c r="P4" s="18">
        <v>69.64</v>
      </c>
      <c r="Q4" s="18">
        <v>78.568000000000012</v>
      </c>
      <c r="R4" s="18">
        <v>53.288000000000004</v>
      </c>
      <c r="S4" s="18">
        <v>11.379000000000001</v>
      </c>
      <c r="T4" s="18">
        <v>10.48</v>
      </c>
      <c r="U4" s="18">
        <v>14.951000000000001</v>
      </c>
      <c r="V4" s="18">
        <v>67.236000000000004</v>
      </c>
      <c r="W4" s="18">
        <v>7.0889999999999995</v>
      </c>
      <c r="X4" s="18">
        <v>32.231999999999999</v>
      </c>
      <c r="Y4" s="18">
        <v>10.73</v>
      </c>
      <c r="Z4" s="19"/>
      <c r="AA4" s="20">
        <f>SUM(B4:Z4)</f>
        <v>1419.91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229.54</v>
      </c>
      <c r="C7" s="28">
        <v>168.01</v>
      </c>
      <c r="D7" s="28">
        <v>162.65</v>
      </c>
      <c r="E7" s="28">
        <v>168</v>
      </c>
      <c r="F7" s="28">
        <v>216.87</v>
      </c>
      <c r="G7" s="28">
        <v>226.53</v>
      </c>
      <c r="H7" s="28">
        <v>229.54</v>
      </c>
      <c r="I7" s="28">
        <v>253.1</v>
      </c>
      <c r="J7" s="28">
        <v>257.01</v>
      </c>
      <c r="K7" s="28">
        <v>238.01</v>
      </c>
      <c r="L7" s="28">
        <v>223.74</v>
      </c>
      <c r="M7" s="28">
        <v>171.43</v>
      </c>
      <c r="N7" s="28">
        <v>40.64</v>
      </c>
      <c r="O7" s="28">
        <v>5</v>
      </c>
      <c r="P7" s="28">
        <v>5</v>
      </c>
      <c r="Q7" s="28">
        <v>70</v>
      </c>
      <c r="R7" s="28">
        <v>207.67</v>
      </c>
      <c r="S7" s="28">
        <v>253</v>
      </c>
      <c r="T7" s="28">
        <v>233.64</v>
      </c>
      <c r="U7" s="28">
        <v>318.36</v>
      </c>
      <c r="V7" s="28">
        <v>352.6</v>
      </c>
      <c r="W7" s="28">
        <v>266.13</v>
      </c>
      <c r="X7" s="28">
        <v>270.44</v>
      </c>
      <c r="Y7" s="28">
        <v>250.99</v>
      </c>
      <c r="Z7" s="29"/>
      <c r="AA7" s="30">
        <f>IF(SUM(B7:Z7)&lt;&gt;0,AVERAGEIF(B7:Z7,"&lt;&gt;"""),"")</f>
        <v>200.74583333333328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71.162000000000006</v>
      </c>
      <c r="C14" s="57">
        <v>12.055999999999999</v>
      </c>
      <c r="D14" s="57">
        <v>19.275000000000002</v>
      </c>
      <c r="E14" s="57">
        <v>23.71</v>
      </c>
      <c r="F14" s="57">
        <v>30.804000000000002</v>
      </c>
      <c r="G14" s="57">
        <v>16.859000000000002</v>
      </c>
      <c r="H14" s="57">
        <v>21.977999999999998</v>
      </c>
      <c r="I14" s="57">
        <v>76.807999999999993</v>
      </c>
      <c r="J14" s="57">
        <v>195.77599999999998</v>
      </c>
      <c r="K14" s="57">
        <v>157.95700000000002</v>
      </c>
      <c r="L14" s="57">
        <v>30.25</v>
      </c>
      <c r="M14" s="57">
        <v>34.772999999999989</v>
      </c>
      <c r="N14" s="57"/>
      <c r="O14" s="57">
        <v>6.3E-2</v>
      </c>
      <c r="P14" s="57"/>
      <c r="Q14" s="57">
        <v>0.17799999999999999</v>
      </c>
      <c r="R14" s="57">
        <v>7.0999999999999994E-2</v>
      </c>
      <c r="S14" s="57">
        <v>7.9000000000000001E-2</v>
      </c>
      <c r="T14" s="57">
        <v>10.48</v>
      </c>
      <c r="U14" s="57">
        <v>13.351000000000001</v>
      </c>
      <c r="V14" s="57">
        <v>67.236000000000004</v>
      </c>
      <c r="W14" s="57">
        <v>7.0889999999999995</v>
      </c>
      <c r="X14" s="57"/>
      <c r="Y14" s="57">
        <v>10.73</v>
      </c>
      <c r="Z14" s="58"/>
      <c r="AA14" s="59">
        <f t="shared" si="0"/>
        <v>800.68500000000006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71.162000000000006</v>
      </c>
      <c r="C16" s="62">
        <f t="shared" ref="C16:Z16" si="1">IF(LEN(C$2)&gt;0,SUM(C10:C15),"")</f>
        <v>12.055999999999999</v>
      </c>
      <c r="D16" s="62">
        <f t="shared" si="1"/>
        <v>19.275000000000002</v>
      </c>
      <c r="E16" s="62">
        <f t="shared" si="1"/>
        <v>23.71</v>
      </c>
      <c r="F16" s="62">
        <f t="shared" si="1"/>
        <v>30.804000000000002</v>
      </c>
      <c r="G16" s="62">
        <f t="shared" si="1"/>
        <v>16.859000000000002</v>
      </c>
      <c r="H16" s="62">
        <f t="shared" si="1"/>
        <v>21.977999999999998</v>
      </c>
      <c r="I16" s="62">
        <f t="shared" si="1"/>
        <v>76.807999999999993</v>
      </c>
      <c r="J16" s="62">
        <f t="shared" si="1"/>
        <v>195.77599999999998</v>
      </c>
      <c r="K16" s="62">
        <f t="shared" si="1"/>
        <v>157.95700000000002</v>
      </c>
      <c r="L16" s="62">
        <f t="shared" si="1"/>
        <v>30.25</v>
      </c>
      <c r="M16" s="62">
        <f t="shared" si="1"/>
        <v>34.772999999999989</v>
      </c>
      <c r="N16" s="62">
        <f t="shared" si="1"/>
        <v>0</v>
      </c>
      <c r="O16" s="62">
        <f t="shared" si="1"/>
        <v>6.3E-2</v>
      </c>
      <c r="P16" s="62">
        <f t="shared" si="1"/>
        <v>0</v>
      </c>
      <c r="Q16" s="62">
        <f t="shared" si="1"/>
        <v>0.17799999999999999</v>
      </c>
      <c r="R16" s="62">
        <f t="shared" si="1"/>
        <v>7.0999999999999994E-2</v>
      </c>
      <c r="S16" s="62">
        <f t="shared" si="1"/>
        <v>7.9000000000000001E-2</v>
      </c>
      <c r="T16" s="62">
        <f t="shared" si="1"/>
        <v>10.48</v>
      </c>
      <c r="U16" s="62">
        <f t="shared" si="1"/>
        <v>13.351000000000001</v>
      </c>
      <c r="V16" s="62">
        <f t="shared" si="1"/>
        <v>67.236000000000004</v>
      </c>
      <c r="W16" s="62">
        <f t="shared" si="1"/>
        <v>7.0889999999999995</v>
      </c>
      <c r="X16" s="62">
        <f t="shared" si="1"/>
        <v>0</v>
      </c>
      <c r="Y16" s="62">
        <f t="shared" si="1"/>
        <v>10.73</v>
      </c>
      <c r="Z16" s="63" t="str">
        <f t="shared" si="1"/>
        <v/>
      </c>
      <c r="AA16" s="64">
        <f>SUM(AA10:AA15)</f>
        <v>800.68500000000006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0.1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0.1</v>
      </c>
    </row>
    <row r="20" spans="1:27" ht="24.95" customHeight="1" x14ac:dyDescent="0.2">
      <c r="A20" s="75" t="s">
        <v>15</v>
      </c>
      <c r="B20" s="76">
        <v>1.927</v>
      </c>
      <c r="C20" s="77">
        <v>1.8919999999999999</v>
      </c>
      <c r="D20" s="77">
        <v>1.8660000000000001</v>
      </c>
      <c r="E20" s="77">
        <v>1.833</v>
      </c>
      <c r="F20" s="77">
        <v>1.825</v>
      </c>
      <c r="G20" s="77">
        <v>1.909</v>
      </c>
      <c r="H20" s="77">
        <v>2.1509999999999998</v>
      </c>
      <c r="I20" s="77">
        <v>2.3180000000000001</v>
      </c>
      <c r="J20" s="77">
        <v>2.39</v>
      </c>
      <c r="K20" s="77">
        <v>2.4009999999999998</v>
      </c>
      <c r="L20" s="77">
        <v>2.399</v>
      </c>
      <c r="M20" s="77">
        <v>2.3530000000000002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25.264000000000003</v>
      </c>
    </row>
    <row r="21" spans="1:27" ht="24.95" customHeight="1" x14ac:dyDescent="0.2">
      <c r="A21" s="75" t="s">
        <v>16</v>
      </c>
      <c r="B21" s="80">
        <v>7.1879999999999997</v>
      </c>
      <c r="C21" s="81">
        <v>4.2450000000000001</v>
      </c>
      <c r="D21" s="81">
        <v>3.9849999999999999</v>
      </c>
      <c r="E21" s="81">
        <v>3.8879999999999999</v>
      </c>
      <c r="F21" s="81">
        <v>5.1340000000000003</v>
      </c>
      <c r="G21" s="81">
        <v>1.409</v>
      </c>
      <c r="H21" s="81">
        <v>4.28</v>
      </c>
      <c r="I21" s="81">
        <v>5.0860000000000003</v>
      </c>
      <c r="J21" s="81">
        <v>10.292000000000002</v>
      </c>
      <c r="K21" s="81">
        <v>12.531000000000001</v>
      </c>
      <c r="L21" s="81">
        <v>14.712999999999999</v>
      </c>
      <c r="M21" s="81">
        <v>9.6210000000000004</v>
      </c>
      <c r="N21" s="81">
        <v>21.169999999999998</v>
      </c>
      <c r="O21" s="81">
        <v>17.240000000000002</v>
      </c>
      <c r="P21" s="81">
        <v>15.24</v>
      </c>
      <c r="Q21" s="81">
        <v>12.99</v>
      </c>
      <c r="R21" s="81">
        <v>4.4169999999999998</v>
      </c>
      <c r="S21" s="81"/>
      <c r="T21" s="81"/>
      <c r="U21" s="81"/>
      <c r="V21" s="81"/>
      <c r="W21" s="81"/>
      <c r="X21" s="81">
        <v>9.9319999999999986</v>
      </c>
      <c r="Y21" s="81"/>
      <c r="Z21" s="78"/>
      <c r="AA21" s="79">
        <f t="shared" si="2"/>
        <v>163.36099999999999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9.1150000000000002</v>
      </c>
      <c r="C25" s="88">
        <f t="shared" ref="C25:Z25" si="3">IF(LEN(C$2)&gt;0,SUM(C19:C24),"")</f>
        <v>6.1370000000000005</v>
      </c>
      <c r="D25" s="88">
        <f t="shared" si="3"/>
        <v>5.851</v>
      </c>
      <c r="E25" s="88">
        <f t="shared" si="3"/>
        <v>5.7210000000000001</v>
      </c>
      <c r="F25" s="88">
        <f t="shared" si="3"/>
        <v>6.9590000000000005</v>
      </c>
      <c r="G25" s="88">
        <f t="shared" si="3"/>
        <v>3.3180000000000001</v>
      </c>
      <c r="H25" s="88">
        <f t="shared" si="3"/>
        <v>6.431</v>
      </c>
      <c r="I25" s="88">
        <f t="shared" si="3"/>
        <v>7.4039999999999999</v>
      </c>
      <c r="J25" s="88">
        <f t="shared" si="3"/>
        <v>12.682000000000002</v>
      </c>
      <c r="K25" s="88">
        <f t="shared" si="3"/>
        <v>14.932</v>
      </c>
      <c r="L25" s="88">
        <f t="shared" si="3"/>
        <v>17.111999999999998</v>
      </c>
      <c r="M25" s="88">
        <f t="shared" si="3"/>
        <v>11.974</v>
      </c>
      <c r="N25" s="88">
        <f t="shared" si="3"/>
        <v>21.169999999999998</v>
      </c>
      <c r="O25" s="88">
        <f t="shared" si="3"/>
        <v>17.240000000000002</v>
      </c>
      <c r="P25" s="88">
        <f t="shared" si="3"/>
        <v>15.24</v>
      </c>
      <c r="Q25" s="88">
        <f t="shared" si="3"/>
        <v>12.99</v>
      </c>
      <c r="R25" s="88">
        <f t="shared" si="3"/>
        <v>4.5169999999999995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9.9319999999999986</v>
      </c>
      <c r="Y25" s="88">
        <f t="shared" si="3"/>
        <v>0</v>
      </c>
      <c r="Z25" s="89" t="str">
        <f t="shared" si="3"/>
        <v/>
      </c>
      <c r="AA25" s="90">
        <f>SUM(AA19:AA24)</f>
        <v>188.72499999999999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80.277000000000001</v>
      </c>
      <c r="C29" s="77">
        <v>18.193000000000001</v>
      </c>
      <c r="D29" s="77">
        <v>25.126000000000001</v>
      </c>
      <c r="E29" s="77">
        <v>29.431000000000001</v>
      </c>
      <c r="F29" s="77">
        <v>37.762999999999998</v>
      </c>
      <c r="G29" s="77">
        <v>20.177</v>
      </c>
      <c r="H29" s="77">
        <v>28.408999999999999</v>
      </c>
      <c r="I29" s="77">
        <v>84.212000000000003</v>
      </c>
      <c r="J29" s="77">
        <v>208.458</v>
      </c>
      <c r="K29" s="77">
        <v>172.88900000000001</v>
      </c>
      <c r="L29" s="77">
        <v>47.362000000000002</v>
      </c>
      <c r="M29" s="77">
        <v>46.747</v>
      </c>
      <c r="N29" s="77">
        <v>21.17</v>
      </c>
      <c r="O29" s="77">
        <v>17.303000000000001</v>
      </c>
      <c r="P29" s="77">
        <v>15.24</v>
      </c>
      <c r="Q29" s="77">
        <v>13.167999999999999</v>
      </c>
      <c r="R29" s="77">
        <v>4.5880000000000001</v>
      </c>
      <c r="S29" s="77">
        <v>7.9000000000000001E-2</v>
      </c>
      <c r="T29" s="77">
        <v>10.48</v>
      </c>
      <c r="U29" s="77">
        <v>13.351000000000001</v>
      </c>
      <c r="V29" s="77">
        <v>67.236000000000004</v>
      </c>
      <c r="W29" s="77">
        <v>7.0890000000000004</v>
      </c>
      <c r="X29" s="77">
        <v>9.9320000000000004</v>
      </c>
      <c r="Y29" s="77">
        <v>10.73</v>
      </c>
      <c r="Z29" s="78"/>
      <c r="AA29" s="79">
        <f>SUM(B29:Z29)</f>
        <v>989.41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80.277000000000001</v>
      </c>
      <c r="C31" s="62">
        <f t="shared" ref="C31:Z31" si="4">IF(LEN(C$2)&gt;0,SUM(C28:C30),"")</f>
        <v>18.193000000000001</v>
      </c>
      <c r="D31" s="62">
        <f t="shared" si="4"/>
        <v>25.126000000000001</v>
      </c>
      <c r="E31" s="62">
        <f t="shared" si="4"/>
        <v>29.431000000000001</v>
      </c>
      <c r="F31" s="62">
        <f t="shared" si="4"/>
        <v>37.762999999999998</v>
      </c>
      <c r="G31" s="62">
        <f t="shared" si="4"/>
        <v>20.177</v>
      </c>
      <c r="H31" s="62">
        <f t="shared" si="4"/>
        <v>28.408999999999999</v>
      </c>
      <c r="I31" s="62">
        <f t="shared" si="4"/>
        <v>84.212000000000003</v>
      </c>
      <c r="J31" s="62">
        <f t="shared" si="4"/>
        <v>208.458</v>
      </c>
      <c r="K31" s="62">
        <f t="shared" si="4"/>
        <v>172.88900000000001</v>
      </c>
      <c r="L31" s="62">
        <f t="shared" si="4"/>
        <v>47.362000000000002</v>
      </c>
      <c r="M31" s="62">
        <f t="shared" si="4"/>
        <v>46.747</v>
      </c>
      <c r="N31" s="62">
        <f t="shared" si="4"/>
        <v>21.17</v>
      </c>
      <c r="O31" s="62">
        <f t="shared" si="4"/>
        <v>17.303000000000001</v>
      </c>
      <c r="P31" s="62">
        <f t="shared" si="4"/>
        <v>15.24</v>
      </c>
      <c r="Q31" s="62">
        <f t="shared" si="4"/>
        <v>13.167999999999999</v>
      </c>
      <c r="R31" s="62">
        <f t="shared" si="4"/>
        <v>4.5880000000000001</v>
      </c>
      <c r="S31" s="62">
        <f t="shared" si="4"/>
        <v>7.9000000000000001E-2</v>
      </c>
      <c r="T31" s="62">
        <f t="shared" si="4"/>
        <v>10.48</v>
      </c>
      <c r="U31" s="62">
        <f t="shared" si="4"/>
        <v>13.351000000000001</v>
      </c>
      <c r="V31" s="62">
        <f t="shared" si="4"/>
        <v>67.236000000000004</v>
      </c>
      <c r="W31" s="62">
        <f t="shared" si="4"/>
        <v>7.0890000000000004</v>
      </c>
      <c r="X31" s="62">
        <f t="shared" si="4"/>
        <v>9.9320000000000004</v>
      </c>
      <c r="Y31" s="62">
        <f t="shared" si="4"/>
        <v>10.73</v>
      </c>
      <c r="Z31" s="63" t="str">
        <f t="shared" si="4"/>
        <v/>
      </c>
      <c r="AA31" s="64">
        <f>SUM(AA28:AA30)</f>
        <v>989.41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66.599999999999994</v>
      </c>
      <c r="H38" s="99">
        <v>48</v>
      </c>
      <c r="I38" s="99"/>
      <c r="J38" s="99"/>
      <c r="K38" s="99"/>
      <c r="L38" s="99">
        <v>22.5</v>
      </c>
      <c r="M38" s="99"/>
      <c r="N38" s="99">
        <v>48.8</v>
      </c>
      <c r="O38" s="99">
        <v>40.9</v>
      </c>
      <c r="P38" s="99">
        <v>54.4</v>
      </c>
      <c r="Q38" s="99">
        <v>65.400000000000006</v>
      </c>
      <c r="R38" s="99">
        <v>48.7</v>
      </c>
      <c r="S38" s="99">
        <v>11.3</v>
      </c>
      <c r="T38" s="99"/>
      <c r="U38" s="99">
        <v>1.6</v>
      </c>
      <c r="V38" s="99"/>
      <c r="W38" s="99"/>
      <c r="X38" s="99">
        <v>22.3</v>
      </c>
      <c r="Y38" s="99"/>
      <c r="Z38" s="100"/>
      <c r="AA38" s="79">
        <f t="shared" si="5"/>
        <v>430.50000000000006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66.599999999999994</v>
      </c>
      <c r="H39" s="88">
        <f t="shared" si="6"/>
        <v>48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22.5</v>
      </c>
      <c r="M39" s="88">
        <f t="shared" si="6"/>
        <v>0</v>
      </c>
      <c r="N39" s="88">
        <f t="shared" si="6"/>
        <v>48.8</v>
      </c>
      <c r="O39" s="88">
        <f t="shared" si="6"/>
        <v>40.9</v>
      </c>
      <c r="P39" s="88">
        <f t="shared" si="6"/>
        <v>54.4</v>
      </c>
      <c r="Q39" s="88">
        <f t="shared" si="6"/>
        <v>65.400000000000006</v>
      </c>
      <c r="R39" s="88">
        <f t="shared" si="6"/>
        <v>48.7</v>
      </c>
      <c r="S39" s="88">
        <f t="shared" si="6"/>
        <v>11.3</v>
      </c>
      <c r="T39" s="88">
        <f t="shared" si="6"/>
        <v>0</v>
      </c>
      <c r="U39" s="88">
        <f t="shared" si="6"/>
        <v>1.6</v>
      </c>
      <c r="V39" s="88">
        <f t="shared" si="6"/>
        <v>0</v>
      </c>
      <c r="W39" s="88">
        <f t="shared" si="6"/>
        <v>0</v>
      </c>
      <c r="X39" s="88">
        <f t="shared" si="6"/>
        <v>22.3</v>
      </c>
      <c r="Y39" s="88">
        <f t="shared" si="6"/>
        <v>0</v>
      </c>
      <c r="Z39" s="89" t="str">
        <f t="shared" si="6"/>
        <v/>
      </c>
      <c r="AA39" s="90">
        <f t="shared" si="5"/>
        <v>430.50000000000006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66.599999999999994</v>
      </c>
      <c r="H46" s="99">
        <v>48</v>
      </c>
      <c r="I46" s="99"/>
      <c r="J46" s="99"/>
      <c r="K46" s="99"/>
      <c r="L46" s="99">
        <v>22.5</v>
      </c>
      <c r="M46" s="99"/>
      <c r="N46" s="99">
        <v>48.8</v>
      </c>
      <c r="O46" s="99">
        <v>40.9</v>
      </c>
      <c r="P46" s="99">
        <v>54.4</v>
      </c>
      <c r="Q46" s="99">
        <v>65.400000000000006</v>
      </c>
      <c r="R46" s="99">
        <v>48.7</v>
      </c>
      <c r="S46" s="99">
        <v>11.3</v>
      </c>
      <c r="T46" s="99"/>
      <c r="U46" s="99">
        <v>1.6</v>
      </c>
      <c r="V46" s="99"/>
      <c r="W46" s="99"/>
      <c r="X46" s="99">
        <v>22.3</v>
      </c>
      <c r="Y46" s="99"/>
      <c r="Z46" s="100"/>
      <c r="AA46" s="79">
        <f t="shared" si="7"/>
        <v>430.50000000000006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66.599999999999994</v>
      </c>
      <c r="H48" s="88">
        <f t="shared" si="8"/>
        <v>48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22.5</v>
      </c>
      <c r="M48" s="88">
        <f t="shared" si="8"/>
        <v>0</v>
      </c>
      <c r="N48" s="88">
        <f t="shared" si="8"/>
        <v>48.8</v>
      </c>
      <c r="O48" s="88">
        <f t="shared" si="8"/>
        <v>40.9</v>
      </c>
      <c r="P48" s="88">
        <f t="shared" si="8"/>
        <v>54.4</v>
      </c>
      <c r="Q48" s="88">
        <f t="shared" si="8"/>
        <v>65.400000000000006</v>
      </c>
      <c r="R48" s="88">
        <f t="shared" si="8"/>
        <v>48.7</v>
      </c>
      <c r="S48" s="88">
        <f t="shared" si="8"/>
        <v>11.3</v>
      </c>
      <c r="T48" s="88">
        <f t="shared" si="8"/>
        <v>0</v>
      </c>
      <c r="U48" s="88">
        <f t="shared" si="8"/>
        <v>1.6</v>
      </c>
      <c r="V48" s="88">
        <f t="shared" si="8"/>
        <v>0</v>
      </c>
      <c r="W48" s="88">
        <f t="shared" si="8"/>
        <v>0</v>
      </c>
      <c r="X48" s="88">
        <f t="shared" si="8"/>
        <v>22.3</v>
      </c>
      <c r="Y48" s="88">
        <f t="shared" si="8"/>
        <v>0</v>
      </c>
      <c r="Z48" s="89" t="str">
        <f t="shared" si="8"/>
        <v/>
      </c>
      <c r="AA48" s="90">
        <f t="shared" si="7"/>
        <v>430.50000000000006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80.277000000000001</v>
      </c>
      <c r="C51" s="88">
        <f t="shared" si="10"/>
        <v>18.192999999999998</v>
      </c>
      <c r="D51" s="88">
        <f t="shared" si="10"/>
        <v>25.126000000000001</v>
      </c>
      <c r="E51" s="88">
        <f t="shared" si="10"/>
        <v>29.431000000000001</v>
      </c>
      <c r="F51" s="88">
        <f t="shared" si="10"/>
        <v>37.763000000000005</v>
      </c>
      <c r="G51" s="88">
        <f t="shared" si="10"/>
        <v>86.777000000000001</v>
      </c>
      <c r="H51" s="88">
        <f t="shared" si="10"/>
        <v>76.408999999999992</v>
      </c>
      <c r="I51" s="88">
        <f t="shared" si="10"/>
        <v>84.211999999999989</v>
      </c>
      <c r="J51" s="88">
        <f t="shared" si="10"/>
        <v>208.45799999999997</v>
      </c>
      <c r="K51" s="88">
        <f t="shared" si="10"/>
        <v>172.88900000000001</v>
      </c>
      <c r="L51" s="88">
        <f t="shared" si="10"/>
        <v>69.861999999999995</v>
      </c>
      <c r="M51" s="88">
        <f t="shared" si="10"/>
        <v>46.746999999999986</v>
      </c>
      <c r="N51" s="88">
        <f t="shared" si="10"/>
        <v>69.97</v>
      </c>
      <c r="O51" s="88">
        <f t="shared" si="10"/>
        <v>58.203000000000003</v>
      </c>
      <c r="P51" s="88">
        <f t="shared" si="10"/>
        <v>69.64</v>
      </c>
      <c r="Q51" s="88">
        <f t="shared" si="10"/>
        <v>78.568000000000012</v>
      </c>
      <c r="R51" s="88">
        <f t="shared" si="10"/>
        <v>53.288000000000004</v>
      </c>
      <c r="S51" s="88">
        <f t="shared" si="10"/>
        <v>11.379000000000001</v>
      </c>
      <c r="T51" s="88">
        <f t="shared" si="10"/>
        <v>10.48</v>
      </c>
      <c r="U51" s="88">
        <f t="shared" si="10"/>
        <v>14.951000000000001</v>
      </c>
      <c r="V51" s="88">
        <f t="shared" si="10"/>
        <v>67.236000000000004</v>
      </c>
      <c r="W51" s="88">
        <f t="shared" si="10"/>
        <v>7.0889999999999995</v>
      </c>
      <c r="X51" s="88">
        <f t="shared" si="10"/>
        <v>32.231999999999999</v>
      </c>
      <c r="Y51" s="88">
        <f t="shared" si="10"/>
        <v>10.73</v>
      </c>
      <c r="Z51" s="89" t="str">
        <f t="shared" si="10"/>
        <v/>
      </c>
      <c r="AA51" s="105">
        <f>SUM(B51:Z51)</f>
        <v>1419.91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80.239999999999995</v>
      </c>
      <c r="C4" s="18">
        <v>18.193000000000001</v>
      </c>
      <c r="D4" s="18">
        <v>25.126000000000001</v>
      </c>
      <c r="E4" s="18">
        <v>29.431000000000001</v>
      </c>
      <c r="F4" s="18">
        <v>37.714000000000006</v>
      </c>
      <c r="G4" s="18">
        <v>86.795000000000002</v>
      </c>
      <c r="H4" s="18">
        <v>76.37</v>
      </c>
      <c r="I4" s="18">
        <v>84.253</v>
      </c>
      <c r="J4" s="18">
        <v>208.41</v>
      </c>
      <c r="K4" s="18">
        <v>172.881</v>
      </c>
      <c r="L4" s="18">
        <v>69.86999999999999</v>
      </c>
      <c r="M4" s="18">
        <v>46.716999999999999</v>
      </c>
      <c r="N4" s="18">
        <v>69.927000000000007</v>
      </c>
      <c r="O4" s="18">
        <v>58.153999999999996</v>
      </c>
      <c r="P4" s="18">
        <v>69.652999999999992</v>
      </c>
      <c r="Q4" s="18">
        <v>78.538999999999987</v>
      </c>
      <c r="R4" s="18">
        <v>53.250999999999998</v>
      </c>
      <c r="S4" s="18">
        <v>11.406000000000001</v>
      </c>
      <c r="T4" s="18">
        <v>10.48</v>
      </c>
      <c r="U4" s="18">
        <v>14.98</v>
      </c>
      <c r="V4" s="18">
        <v>67.22</v>
      </c>
      <c r="W4" s="18">
        <v>7.0890000000000004</v>
      </c>
      <c r="X4" s="18">
        <v>32.232999999999997</v>
      </c>
      <c r="Y4" s="18">
        <v>10.73</v>
      </c>
      <c r="Z4" s="19"/>
      <c r="AA4" s="20">
        <f>SUM(B4:Z4)</f>
        <v>1419.662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229.54</v>
      </c>
      <c r="C7" s="28">
        <v>168.01</v>
      </c>
      <c r="D7" s="28">
        <v>162.65</v>
      </c>
      <c r="E7" s="28">
        <v>168</v>
      </c>
      <c r="F7" s="28">
        <v>216.87</v>
      </c>
      <c r="G7" s="28">
        <v>226.53</v>
      </c>
      <c r="H7" s="28">
        <v>229.54</v>
      </c>
      <c r="I7" s="28">
        <v>253.1</v>
      </c>
      <c r="J7" s="28">
        <v>257.01</v>
      </c>
      <c r="K7" s="28">
        <v>238.01</v>
      </c>
      <c r="L7" s="28">
        <v>223.74</v>
      </c>
      <c r="M7" s="28">
        <v>171.43</v>
      </c>
      <c r="N7" s="28">
        <v>40.64</v>
      </c>
      <c r="O7" s="28">
        <v>5</v>
      </c>
      <c r="P7" s="28">
        <v>5</v>
      </c>
      <c r="Q7" s="28">
        <v>70</v>
      </c>
      <c r="R7" s="28">
        <v>207.67</v>
      </c>
      <c r="S7" s="28">
        <v>253</v>
      </c>
      <c r="T7" s="28">
        <v>233.64</v>
      </c>
      <c r="U7" s="28">
        <v>318.36</v>
      </c>
      <c r="V7" s="28">
        <v>352.6</v>
      </c>
      <c r="W7" s="28">
        <v>266.13</v>
      </c>
      <c r="X7" s="28">
        <v>270.44</v>
      </c>
      <c r="Y7" s="28">
        <v>250.99</v>
      </c>
      <c r="Z7" s="29"/>
      <c r="AA7" s="30">
        <f>IF(SUM(B7:Z7)&lt;&gt;0,AVERAGEIF(B7:Z7,"&lt;&gt;"""),"")</f>
        <v>200.74583333333328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10.347000000000001</v>
      </c>
      <c r="D14" s="57">
        <v>16.332999999999998</v>
      </c>
      <c r="E14" s="57">
        <v>19.350999999999999</v>
      </c>
      <c r="F14" s="57">
        <v>10.548</v>
      </c>
      <c r="G14" s="57">
        <v>29.128000000000004</v>
      </c>
      <c r="H14" s="57">
        <v>43.756</v>
      </c>
      <c r="I14" s="57">
        <v>11.183</v>
      </c>
      <c r="J14" s="57"/>
      <c r="K14" s="57"/>
      <c r="L14" s="57">
        <v>30.064</v>
      </c>
      <c r="M14" s="57"/>
      <c r="N14" s="57">
        <v>51.906000000000006</v>
      </c>
      <c r="O14" s="57">
        <v>55.152999999999999</v>
      </c>
      <c r="P14" s="57">
        <v>66.216999999999999</v>
      </c>
      <c r="Q14" s="57">
        <v>75.34899999999999</v>
      </c>
      <c r="R14" s="57">
        <v>14.356999999999999</v>
      </c>
      <c r="S14" s="57">
        <v>3.8410000000000002</v>
      </c>
      <c r="T14" s="57"/>
      <c r="U14" s="57"/>
      <c r="V14" s="57"/>
      <c r="W14" s="57">
        <v>0.33900000000000002</v>
      </c>
      <c r="X14" s="57">
        <v>23.253</v>
      </c>
      <c r="Y14" s="57"/>
      <c r="Z14" s="58"/>
      <c r="AA14" s="59">
        <f t="shared" si="0"/>
        <v>461.125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10.347000000000001</v>
      </c>
      <c r="D16" s="62">
        <f t="shared" si="1"/>
        <v>16.332999999999998</v>
      </c>
      <c r="E16" s="62">
        <f t="shared" si="1"/>
        <v>19.350999999999999</v>
      </c>
      <c r="F16" s="62">
        <f t="shared" si="1"/>
        <v>10.548</v>
      </c>
      <c r="G16" s="62">
        <f t="shared" si="1"/>
        <v>29.128000000000004</v>
      </c>
      <c r="H16" s="62">
        <f t="shared" si="1"/>
        <v>43.756</v>
      </c>
      <c r="I16" s="62">
        <f t="shared" si="1"/>
        <v>11.183</v>
      </c>
      <c r="J16" s="62">
        <f t="shared" si="1"/>
        <v>0</v>
      </c>
      <c r="K16" s="62">
        <f t="shared" si="1"/>
        <v>0</v>
      </c>
      <c r="L16" s="62">
        <f t="shared" si="1"/>
        <v>30.064</v>
      </c>
      <c r="M16" s="62">
        <f t="shared" si="1"/>
        <v>0</v>
      </c>
      <c r="N16" s="62">
        <f t="shared" si="1"/>
        <v>51.906000000000006</v>
      </c>
      <c r="O16" s="62">
        <f t="shared" si="1"/>
        <v>55.152999999999999</v>
      </c>
      <c r="P16" s="62">
        <f t="shared" si="1"/>
        <v>66.216999999999999</v>
      </c>
      <c r="Q16" s="62">
        <f t="shared" si="1"/>
        <v>75.34899999999999</v>
      </c>
      <c r="R16" s="62">
        <f t="shared" si="1"/>
        <v>14.356999999999999</v>
      </c>
      <c r="S16" s="62">
        <f t="shared" si="1"/>
        <v>3.8410000000000002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0.33900000000000002</v>
      </c>
      <c r="X16" s="62">
        <f t="shared" si="1"/>
        <v>23.253</v>
      </c>
      <c r="Y16" s="62">
        <f t="shared" si="1"/>
        <v>0</v>
      </c>
      <c r="Z16" s="63" t="str">
        <f t="shared" si="1"/>
        <v/>
      </c>
      <c r="AA16" s="64">
        <f>SUM(AA10:AA15)</f>
        <v>461.125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11.44</v>
      </c>
      <c r="C21" s="81">
        <v>7.8460000000000001</v>
      </c>
      <c r="D21" s="81">
        <v>8.793000000000001</v>
      </c>
      <c r="E21" s="81">
        <v>10.08</v>
      </c>
      <c r="F21" s="81">
        <v>11.266</v>
      </c>
      <c r="G21" s="81">
        <v>57.667000000000009</v>
      </c>
      <c r="H21" s="81">
        <v>32.613999999999997</v>
      </c>
      <c r="I21" s="81">
        <v>48.97</v>
      </c>
      <c r="J21" s="81">
        <v>30.71</v>
      </c>
      <c r="K21" s="81">
        <v>28.681000000000001</v>
      </c>
      <c r="L21" s="81">
        <v>39.806000000000004</v>
      </c>
      <c r="M21" s="81">
        <v>13.817</v>
      </c>
      <c r="N21" s="81">
        <v>18.021000000000001</v>
      </c>
      <c r="O21" s="81">
        <v>3.0009999999999999</v>
      </c>
      <c r="P21" s="81">
        <v>3.4359999999999999</v>
      </c>
      <c r="Q21" s="81">
        <v>3.19</v>
      </c>
      <c r="R21" s="81">
        <v>38.893999999999998</v>
      </c>
      <c r="S21" s="81">
        <v>7.5649999999999995</v>
      </c>
      <c r="T21" s="81">
        <v>10.48</v>
      </c>
      <c r="U21" s="81">
        <v>14.98</v>
      </c>
      <c r="V21" s="81">
        <v>10.72</v>
      </c>
      <c r="W21" s="81">
        <v>6.75</v>
      </c>
      <c r="X21" s="81">
        <v>8.9799999999999986</v>
      </c>
      <c r="Y21" s="81">
        <v>10.73</v>
      </c>
      <c r="Z21" s="78"/>
      <c r="AA21" s="79">
        <f t="shared" si="2"/>
        <v>438.43700000000013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11.44</v>
      </c>
      <c r="C25" s="88">
        <f t="shared" si="3"/>
        <v>7.8460000000000001</v>
      </c>
      <c r="D25" s="88">
        <f t="shared" si="3"/>
        <v>8.793000000000001</v>
      </c>
      <c r="E25" s="88">
        <f t="shared" si="3"/>
        <v>10.08</v>
      </c>
      <c r="F25" s="88">
        <f t="shared" si="3"/>
        <v>11.266</v>
      </c>
      <c r="G25" s="88">
        <f t="shared" si="3"/>
        <v>57.667000000000009</v>
      </c>
      <c r="H25" s="88">
        <f t="shared" si="3"/>
        <v>32.613999999999997</v>
      </c>
      <c r="I25" s="88">
        <f t="shared" si="3"/>
        <v>48.97</v>
      </c>
      <c r="J25" s="88">
        <f t="shared" si="3"/>
        <v>30.71</v>
      </c>
      <c r="K25" s="88">
        <f t="shared" si="3"/>
        <v>28.681000000000001</v>
      </c>
      <c r="L25" s="88">
        <f t="shared" si="3"/>
        <v>39.806000000000004</v>
      </c>
      <c r="M25" s="88">
        <f t="shared" si="3"/>
        <v>13.817</v>
      </c>
      <c r="N25" s="88">
        <f t="shared" si="3"/>
        <v>18.021000000000001</v>
      </c>
      <c r="O25" s="88">
        <f t="shared" si="3"/>
        <v>3.0009999999999999</v>
      </c>
      <c r="P25" s="88">
        <f t="shared" si="3"/>
        <v>3.4359999999999999</v>
      </c>
      <c r="Q25" s="88">
        <f t="shared" si="3"/>
        <v>3.19</v>
      </c>
      <c r="R25" s="88">
        <f t="shared" si="3"/>
        <v>38.893999999999998</v>
      </c>
      <c r="S25" s="88">
        <f t="shared" si="3"/>
        <v>7.5649999999999995</v>
      </c>
      <c r="T25" s="88">
        <f t="shared" si="3"/>
        <v>10.48</v>
      </c>
      <c r="U25" s="88">
        <f t="shared" si="3"/>
        <v>14.98</v>
      </c>
      <c r="V25" s="88">
        <f t="shared" si="3"/>
        <v>10.72</v>
      </c>
      <c r="W25" s="88">
        <f t="shared" si="3"/>
        <v>6.75</v>
      </c>
      <c r="X25" s="88">
        <f t="shared" si="3"/>
        <v>8.9799999999999986</v>
      </c>
      <c r="Y25" s="88">
        <f t="shared" si="3"/>
        <v>10.73</v>
      </c>
      <c r="Z25" s="89">
        <f t="shared" si="3"/>
        <v>0</v>
      </c>
      <c r="AA25" s="90">
        <f t="shared" si="3"/>
        <v>438.43700000000013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11.44</v>
      </c>
      <c r="C29" s="77">
        <v>18.193000000000001</v>
      </c>
      <c r="D29" s="77">
        <v>25.126000000000001</v>
      </c>
      <c r="E29" s="77">
        <v>29.431000000000001</v>
      </c>
      <c r="F29" s="77">
        <v>21.814</v>
      </c>
      <c r="G29" s="77">
        <v>86.795000000000002</v>
      </c>
      <c r="H29" s="77">
        <v>76.37</v>
      </c>
      <c r="I29" s="77">
        <v>60.152999999999999</v>
      </c>
      <c r="J29" s="77">
        <v>30.71</v>
      </c>
      <c r="K29" s="77">
        <v>28.681000000000001</v>
      </c>
      <c r="L29" s="77">
        <v>69.87</v>
      </c>
      <c r="M29" s="77">
        <v>13.817</v>
      </c>
      <c r="N29" s="77">
        <v>69.927000000000007</v>
      </c>
      <c r="O29" s="77">
        <v>58.154000000000003</v>
      </c>
      <c r="P29" s="77">
        <v>69.653000000000006</v>
      </c>
      <c r="Q29" s="77">
        <v>78.539000000000001</v>
      </c>
      <c r="R29" s="77">
        <v>53.250999999999998</v>
      </c>
      <c r="S29" s="77">
        <v>11.406000000000001</v>
      </c>
      <c r="T29" s="77">
        <v>10.48</v>
      </c>
      <c r="U29" s="77">
        <v>14.98</v>
      </c>
      <c r="V29" s="77">
        <v>10.72</v>
      </c>
      <c r="W29" s="77">
        <v>7.0890000000000004</v>
      </c>
      <c r="X29" s="77">
        <v>32.232999999999997</v>
      </c>
      <c r="Y29" s="77">
        <v>10.73</v>
      </c>
      <c r="Z29" s="78"/>
      <c r="AA29" s="79">
        <f>SUM(B29:Z29)</f>
        <v>899.56200000000001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11.44</v>
      </c>
      <c r="C31" s="62">
        <f t="shared" si="4"/>
        <v>18.193000000000001</v>
      </c>
      <c r="D31" s="62">
        <f t="shared" si="4"/>
        <v>25.126000000000001</v>
      </c>
      <c r="E31" s="62">
        <f t="shared" si="4"/>
        <v>29.431000000000001</v>
      </c>
      <c r="F31" s="62">
        <f t="shared" si="4"/>
        <v>21.814</v>
      </c>
      <c r="G31" s="62">
        <f t="shared" si="4"/>
        <v>86.795000000000002</v>
      </c>
      <c r="H31" s="62">
        <f t="shared" si="4"/>
        <v>76.37</v>
      </c>
      <c r="I31" s="62">
        <f t="shared" si="4"/>
        <v>60.152999999999999</v>
      </c>
      <c r="J31" s="62">
        <f t="shared" si="4"/>
        <v>30.71</v>
      </c>
      <c r="K31" s="62">
        <f t="shared" si="4"/>
        <v>28.681000000000001</v>
      </c>
      <c r="L31" s="62">
        <f t="shared" si="4"/>
        <v>69.87</v>
      </c>
      <c r="M31" s="62">
        <f t="shared" si="4"/>
        <v>13.817</v>
      </c>
      <c r="N31" s="62">
        <f t="shared" si="4"/>
        <v>69.927000000000007</v>
      </c>
      <c r="O31" s="62">
        <f t="shared" si="4"/>
        <v>58.154000000000003</v>
      </c>
      <c r="P31" s="62">
        <f t="shared" si="4"/>
        <v>69.653000000000006</v>
      </c>
      <c r="Q31" s="62">
        <f t="shared" si="4"/>
        <v>78.539000000000001</v>
      </c>
      <c r="R31" s="62">
        <f t="shared" si="4"/>
        <v>53.250999999999998</v>
      </c>
      <c r="S31" s="62">
        <f t="shared" si="4"/>
        <v>11.406000000000001</v>
      </c>
      <c r="T31" s="62">
        <f t="shared" si="4"/>
        <v>10.48</v>
      </c>
      <c r="U31" s="62">
        <f t="shared" si="4"/>
        <v>14.98</v>
      </c>
      <c r="V31" s="62">
        <f t="shared" si="4"/>
        <v>10.72</v>
      </c>
      <c r="W31" s="62">
        <f t="shared" si="4"/>
        <v>7.0890000000000004</v>
      </c>
      <c r="X31" s="62">
        <f t="shared" si="4"/>
        <v>32.232999999999997</v>
      </c>
      <c r="Y31" s="62">
        <f t="shared" si="4"/>
        <v>10.73</v>
      </c>
      <c r="Z31" s="63">
        <f t="shared" si="4"/>
        <v>0</v>
      </c>
      <c r="AA31" s="64">
        <f t="shared" si="4"/>
        <v>899.56200000000001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68.8</v>
      </c>
      <c r="C38" s="99"/>
      <c r="D38" s="99"/>
      <c r="E38" s="99"/>
      <c r="F38" s="99">
        <v>15.9</v>
      </c>
      <c r="G38" s="99"/>
      <c r="H38" s="99"/>
      <c r="I38" s="99">
        <v>24.1</v>
      </c>
      <c r="J38" s="99">
        <v>177.7</v>
      </c>
      <c r="K38" s="99">
        <v>144.19999999999999</v>
      </c>
      <c r="L38" s="99"/>
      <c r="M38" s="99">
        <v>32.9</v>
      </c>
      <c r="N38" s="99"/>
      <c r="O38" s="99"/>
      <c r="P38" s="99"/>
      <c r="Q38" s="99"/>
      <c r="R38" s="99"/>
      <c r="S38" s="99"/>
      <c r="T38" s="99"/>
      <c r="U38" s="99"/>
      <c r="V38" s="99">
        <v>56.5</v>
      </c>
      <c r="W38" s="99"/>
      <c r="X38" s="99"/>
      <c r="Y38" s="99"/>
      <c r="Z38" s="100"/>
      <c r="AA38" s="79">
        <f t="shared" si="5"/>
        <v>520.09999999999991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68.8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15.9</v>
      </c>
      <c r="G39" s="88">
        <f t="shared" si="6"/>
        <v>0</v>
      </c>
      <c r="H39" s="88">
        <f t="shared" si="6"/>
        <v>0</v>
      </c>
      <c r="I39" s="88">
        <f t="shared" si="6"/>
        <v>24.1</v>
      </c>
      <c r="J39" s="88">
        <f t="shared" si="6"/>
        <v>177.7</v>
      </c>
      <c r="K39" s="88">
        <f t="shared" si="6"/>
        <v>144.19999999999999</v>
      </c>
      <c r="L39" s="88">
        <f t="shared" si="6"/>
        <v>0</v>
      </c>
      <c r="M39" s="88">
        <f t="shared" si="6"/>
        <v>32.9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56.5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520.09999999999991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68.8</v>
      </c>
      <c r="C46" s="99"/>
      <c r="D46" s="99"/>
      <c r="E46" s="99"/>
      <c r="F46" s="99">
        <v>15.9</v>
      </c>
      <c r="G46" s="99"/>
      <c r="H46" s="99"/>
      <c r="I46" s="99">
        <v>24.1</v>
      </c>
      <c r="J46" s="99">
        <v>177.7</v>
      </c>
      <c r="K46" s="99">
        <v>144.19999999999999</v>
      </c>
      <c r="L46" s="99"/>
      <c r="M46" s="99">
        <v>32.9</v>
      </c>
      <c r="N46" s="99"/>
      <c r="O46" s="99"/>
      <c r="P46" s="99"/>
      <c r="Q46" s="99"/>
      <c r="R46" s="99"/>
      <c r="S46" s="99"/>
      <c r="T46" s="99"/>
      <c r="U46" s="99"/>
      <c r="V46" s="99">
        <v>56.5</v>
      </c>
      <c r="W46" s="99"/>
      <c r="X46" s="99"/>
      <c r="Y46" s="99"/>
      <c r="Z46" s="100"/>
      <c r="AA46" s="79">
        <f t="shared" si="7"/>
        <v>520.09999999999991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68.8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15.9</v>
      </c>
      <c r="G48" s="88">
        <f t="shared" si="8"/>
        <v>0</v>
      </c>
      <c r="H48" s="88">
        <f t="shared" si="8"/>
        <v>0</v>
      </c>
      <c r="I48" s="88">
        <f t="shared" si="8"/>
        <v>24.1</v>
      </c>
      <c r="J48" s="88">
        <f t="shared" si="8"/>
        <v>177.7</v>
      </c>
      <c r="K48" s="88">
        <f t="shared" si="8"/>
        <v>144.19999999999999</v>
      </c>
      <c r="L48" s="88">
        <f t="shared" si="8"/>
        <v>0</v>
      </c>
      <c r="M48" s="88">
        <f t="shared" si="8"/>
        <v>32.9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56.5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520.09999999999991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80.239999999999995</v>
      </c>
      <c r="C51" s="88">
        <f t="shared" si="10"/>
        <v>18.193000000000001</v>
      </c>
      <c r="D51" s="88">
        <f t="shared" si="10"/>
        <v>25.125999999999998</v>
      </c>
      <c r="E51" s="88">
        <f t="shared" si="10"/>
        <v>29.430999999999997</v>
      </c>
      <c r="F51" s="88">
        <f t="shared" si="10"/>
        <v>37.713999999999999</v>
      </c>
      <c r="G51" s="88">
        <f t="shared" si="10"/>
        <v>86.795000000000016</v>
      </c>
      <c r="H51" s="88">
        <f t="shared" si="10"/>
        <v>76.37</v>
      </c>
      <c r="I51" s="88">
        <f t="shared" si="10"/>
        <v>84.253</v>
      </c>
      <c r="J51" s="88">
        <f t="shared" si="10"/>
        <v>208.41</v>
      </c>
      <c r="K51" s="88">
        <f t="shared" si="10"/>
        <v>172.881</v>
      </c>
      <c r="L51" s="88">
        <f t="shared" si="10"/>
        <v>69.87</v>
      </c>
      <c r="M51" s="88">
        <f t="shared" si="10"/>
        <v>46.716999999999999</v>
      </c>
      <c r="N51" s="88">
        <f t="shared" si="10"/>
        <v>69.927000000000007</v>
      </c>
      <c r="O51" s="88">
        <f t="shared" si="10"/>
        <v>58.153999999999996</v>
      </c>
      <c r="P51" s="88">
        <f t="shared" si="10"/>
        <v>69.652999999999992</v>
      </c>
      <c r="Q51" s="88">
        <f t="shared" si="10"/>
        <v>78.538999999999987</v>
      </c>
      <c r="R51" s="88">
        <f t="shared" si="10"/>
        <v>53.250999999999998</v>
      </c>
      <c r="S51" s="88">
        <f t="shared" si="10"/>
        <v>11.405999999999999</v>
      </c>
      <c r="T51" s="88">
        <f t="shared" si="10"/>
        <v>10.48</v>
      </c>
      <c r="U51" s="88">
        <f t="shared" si="10"/>
        <v>14.98</v>
      </c>
      <c r="V51" s="88">
        <f t="shared" si="10"/>
        <v>67.22</v>
      </c>
      <c r="W51" s="88">
        <f t="shared" si="10"/>
        <v>7.0890000000000004</v>
      </c>
      <c r="X51" s="88">
        <f t="shared" si="10"/>
        <v>32.232999999999997</v>
      </c>
      <c r="Y51" s="88">
        <f t="shared" si="10"/>
        <v>10.73</v>
      </c>
      <c r="Z51" s="89">
        <f t="shared" si="10"/>
        <v>0</v>
      </c>
      <c r="AA51" s="105">
        <f>SUM(B51:Z51)</f>
        <v>1419.662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68.8</v>
      </c>
      <c r="C4" s="18"/>
      <c r="D4" s="18"/>
      <c r="E4" s="18"/>
      <c r="F4" s="18">
        <v>15.9</v>
      </c>
      <c r="G4" s="18">
        <v>-66.599999999999994</v>
      </c>
      <c r="H4" s="18">
        <v>-48</v>
      </c>
      <c r="I4" s="18">
        <v>24.1</v>
      </c>
      <c r="J4" s="18">
        <v>177.7</v>
      </c>
      <c r="K4" s="18">
        <v>144.19999999999999</v>
      </c>
      <c r="L4" s="18">
        <v>-22.5</v>
      </c>
      <c r="M4" s="18">
        <v>32.9</v>
      </c>
      <c r="N4" s="18">
        <v>-48.8</v>
      </c>
      <c r="O4" s="18">
        <v>-40.9</v>
      </c>
      <c r="P4" s="18">
        <v>-54.4</v>
      </c>
      <c r="Q4" s="18">
        <v>-65.400000000000006</v>
      </c>
      <c r="R4" s="18">
        <v>-48.7</v>
      </c>
      <c r="S4" s="18">
        <v>-11.3</v>
      </c>
      <c r="T4" s="18"/>
      <c r="U4" s="18">
        <v>-1.6</v>
      </c>
      <c r="V4" s="18">
        <v>56.5</v>
      </c>
      <c r="W4" s="18"/>
      <c r="X4" s="18">
        <v>-22.3</v>
      </c>
      <c r="Y4" s="18"/>
      <c r="Z4" s="19"/>
      <c r="AA4" s="112">
        <f>SUM(B4:Z4)</f>
        <v>89.59999999999998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229.54</v>
      </c>
      <c r="C7" s="118">
        <v>168.01</v>
      </c>
      <c r="D7" s="118">
        <v>162.65</v>
      </c>
      <c r="E7" s="118">
        <v>168</v>
      </c>
      <c r="F7" s="118">
        <v>216.87</v>
      </c>
      <c r="G7" s="118">
        <v>226.53</v>
      </c>
      <c r="H7" s="118">
        <v>229.54</v>
      </c>
      <c r="I7" s="118">
        <v>253.1</v>
      </c>
      <c r="J7" s="118">
        <v>257.01</v>
      </c>
      <c r="K7" s="118">
        <v>238.01</v>
      </c>
      <c r="L7" s="118">
        <v>223.74</v>
      </c>
      <c r="M7" s="118">
        <v>171.43</v>
      </c>
      <c r="N7" s="118">
        <v>40.64</v>
      </c>
      <c r="O7" s="118">
        <v>5</v>
      </c>
      <c r="P7" s="118">
        <v>5</v>
      </c>
      <c r="Q7" s="118">
        <v>70</v>
      </c>
      <c r="R7" s="118">
        <v>207.67</v>
      </c>
      <c r="S7" s="118">
        <v>253</v>
      </c>
      <c r="T7" s="118">
        <v>233.64</v>
      </c>
      <c r="U7" s="118">
        <v>318.36</v>
      </c>
      <c r="V7" s="118">
        <v>352.6</v>
      </c>
      <c r="W7" s="118">
        <v>266.13</v>
      </c>
      <c r="X7" s="118">
        <v>270.44</v>
      </c>
      <c r="Y7" s="118">
        <v>250.99</v>
      </c>
      <c r="Z7" s="119"/>
      <c r="AA7" s="120">
        <f>IF(SUM(B7:Z7)&lt;&gt;0,AVERAGEIF(B7:Z7,"&lt;&gt;"""),"")</f>
        <v>200.74583333333328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66.599999999999994</v>
      </c>
      <c r="H15" s="134">
        <v>48</v>
      </c>
      <c r="I15" s="134"/>
      <c r="J15" s="134"/>
      <c r="K15" s="134"/>
      <c r="L15" s="134">
        <v>22.5</v>
      </c>
      <c r="M15" s="134"/>
      <c r="N15" s="134">
        <v>48.8</v>
      </c>
      <c r="O15" s="134">
        <v>40.9</v>
      </c>
      <c r="P15" s="134">
        <v>54.4</v>
      </c>
      <c r="Q15" s="134">
        <v>65.400000000000006</v>
      </c>
      <c r="R15" s="134">
        <v>48.7</v>
      </c>
      <c r="S15" s="134">
        <v>11.3</v>
      </c>
      <c r="T15" s="134"/>
      <c r="U15" s="134">
        <v>1.6</v>
      </c>
      <c r="V15" s="134"/>
      <c r="W15" s="134"/>
      <c r="X15" s="134">
        <v>22.3</v>
      </c>
      <c r="Y15" s="134"/>
      <c r="Z15" s="132"/>
      <c r="AA15" s="133">
        <f t="shared" si="0"/>
        <v>430.50000000000006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66.599999999999994</v>
      </c>
      <c r="H16" s="136">
        <f t="shared" si="1"/>
        <v>48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22.5</v>
      </c>
      <c r="M16" s="136">
        <f t="shared" si="1"/>
        <v>0</v>
      </c>
      <c r="N16" s="136">
        <f t="shared" si="1"/>
        <v>48.8</v>
      </c>
      <c r="O16" s="136">
        <f t="shared" si="1"/>
        <v>40.9</v>
      </c>
      <c r="P16" s="136">
        <f t="shared" si="1"/>
        <v>54.4</v>
      </c>
      <c r="Q16" s="136">
        <f t="shared" si="1"/>
        <v>65.400000000000006</v>
      </c>
      <c r="R16" s="136">
        <f t="shared" si="1"/>
        <v>48.7</v>
      </c>
      <c r="S16" s="136">
        <f t="shared" si="1"/>
        <v>11.3</v>
      </c>
      <c r="T16" s="136">
        <f t="shared" si="1"/>
        <v>0</v>
      </c>
      <c r="U16" s="136">
        <f t="shared" si="1"/>
        <v>1.6</v>
      </c>
      <c r="V16" s="136">
        <f t="shared" si="1"/>
        <v>0</v>
      </c>
      <c r="W16" s="136">
        <f t="shared" si="1"/>
        <v>0</v>
      </c>
      <c r="X16" s="136">
        <f t="shared" si="1"/>
        <v>22.3</v>
      </c>
      <c r="Y16" s="136">
        <f t="shared" si="1"/>
        <v>0</v>
      </c>
      <c r="Z16" s="137" t="str">
        <f t="shared" si="1"/>
        <v/>
      </c>
      <c r="AA16" s="90">
        <f t="shared" si="0"/>
        <v>430.50000000000006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68.8</v>
      </c>
      <c r="C23" s="134"/>
      <c r="D23" s="134"/>
      <c r="E23" s="134"/>
      <c r="F23" s="134">
        <v>15.9</v>
      </c>
      <c r="G23" s="134"/>
      <c r="H23" s="134"/>
      <c r="I23" s="134">
        <v>24.1</v>
      </c>
      <c r="J23" s="134">
        <v>177.7</v>
      </c>
      <c r="K23" s="134">
        <v>144.19999999999999</v>
      </c>
      <c r="L23" s="134"/>
      <c r="M23" s="134">
        <v>32.9</v>
      </c>
      <c r="N23" s="134"/>
      <c r="O23" s="134"/>
      <c r="P23" s="134"/>
      <c r="Q23" s="134"/>
      <c r="R23" s="134"/>
      <c r="S23" s="134"/>
      <c r="T23" s="134"/>
      <c r="U23" s="134"/>
      <c r="V23" s="134">
        <v>56.5</v>
      </c>
      <c r="W23" s="134"/>
      <c r="X23" s="134"/>
      <c r="Y23" s="134"/>
      <c r="Z23" s="132"/>
      <c r="AA23" s="133">
        <f t="shared" si="2"/>
        <v>520.09999999999991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68.8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15.9</v>
      </c>
      <c r="G24" s="136">
        <f t="shared" si="3"/>
        <v>0</v>
      </c>
      <c r="H24" s="136">
        <f t="shared" si="3"/>
        <v>0</v>
      </c>
      <c r="I24" s="136">
        <f t="shared" si="3"/>
        <v>24.1</v>
      </c>
      <c r="J24" s="136">
        <f t="shared" si="3"/>
        <v>177.7</v>
      </c>
      <c r="K24" s="136">
        <f t="shared" si="3"/>
        <v>144.19999999999999</v>
      </c>
      <c r="L24" s="136">
        <f t="shared" si="3"/>
        <v>0</v>
      </c>
      <c r="M24" s="136">
        <f t="shared" si="3"/>
        <v>32.9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56.5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520.09999999999991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2022-04-01T20:21:55Z</dcterms:created>
  <dcterms:modified xsi:type="dcterms:W3CDTF">2022-04-01T20:21:56Z</dcterms:modified>
</cp:coreProperties>
</file>