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<sst xmlns="http://schemas.openxmlformats.org/spreadsheetml/2006/main" count="117" uniqueCount="53">
  <si>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31/03/2022 23:28:34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</si>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</sst>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21.824999999999999</c:v>
                </c:pt>
                <c:pt idx="9">
                  <c:v>18.16</c:v>
                </c:pt>
                <c:pt idx="10">
                  <c:v>8.048</c:v>
                </c:pt>
                <c:pt idx="19">
                  <c:v>17.327999999999999</c:v>
                </c:pt>
                <c:pt idx="21">
                  <c:v>77.194000000000003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76.2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79.8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62.8</c:v>
                </c:pt>
                <c:pt idx="23">
                  <c:v>48.2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8.3049999999999997</c:v>
                </c:pt>
                <c:pt idx="1">
                  <c:v>9.8350000000000009</c:v>
                </c:pt>
                <c:pt idx="2">
                  <c:v>13.106999999999999</c:v>
                </c:pt>
                <c:pt idx="3">
                  <c:v>12.416</c:v>
                </c:pt>
                <c:pt idx="4">
                  <c:v>14.16</c:v>
                </c:pt>
                <c:pt idx="5">
                  <c:v>13.11</c:v>
                </c:pt>
                <c:pt idx="6">
                  <c:v>11.48</c:v>
                </c:pt>
                <c:pt idx="7">
                  <c:v>13.95</c:v>
                </c:pt>
                <c:pt idx="8">
                  <c:v>11.95</c:v>
                </c:pt>
                <c:pt idx="9">
                  <c:v>10.432</c:v>
                </c:pt>
                <c:pt idx="10">
                  <c:v>17.16</c:v>
                </c:pt>
                <c:pt idx="11">
                  <c:v>15.662000000000001</c:v>
                </c:pt>
                <c:pt idx="12">
                  <c:v>5.2279999999999998</c:v>
                </c:pt>
                <c:pt idx="13">
                  <c:v>5.7970000000000006</c:v>
                </c:pt>
                <c:pt idx="14">
                  <c:v>6.6129999999999995</c:v>
                </c:pt>
                <c:pt idx="15">
                  <c:v>7.3999999999999996E-2</c:v>
                </c:pt>
                <c:pt idx="16">
                  <c:v>10.061999999999999</c:v>
                </c:pt>
                <c:pt idx="17">
                  <c:v>7.5259999999999998</c:v>
                </c:pt>
                <c:pt idx="18">
                  <c:v>2.8979999999999997</c:v>
                </c:pt>
                <c:pt idx="20">
                  <c:v>1.982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2894168"/>
        <c:axId val="292894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14.915000000000001</c:v>
                </c:pt>
                <c:pt idx="1">
                  <c:v>17.003</c:v>
                </c:pt>
                <c:pt idx="2">
                  <c:v>19.327999999999999</c:v>
                </c:pt>
                <c:pt idx="3">
                  <c:v>18.636000000000003</c:v>
                </c:pt>
                <c:pt idx="4">
                  <c:v>19.529999999999998</c:v>
                </c:pt>
                <c:pt idx="5">
                  <c:v>95.418000000000006</c:v>
                </c:pt>
                <c:pt idx="6">
                  <c:v>41.630999999999993</c:v>
                </c:pt>
                <c:pt idx="7">
                  <c:v>23.361999999999998</c:v>
                </c:pt>
                <c:pt idx="8">
                  <c:v>20.542000000000002</c:v>
                </c:pt>
                <c:pt idx="9">
                  <c:v>42.102000000000004</c:v>
                </c:pt>
                <c:pt idx="10">
                  <c:v>39.838999999999999</c:v>
                </c:pt>
                <c:pt idx="11">
                  <c:v>26.148000000000003</c:v>
                </c:pt>
                <c:pt idx="12">
                  <c:v>7.5870000000000006</c:v>
                </c:pt>
                <c:pt idx="13">
                  <c:v>8.0080000000000009</c:v>
                </c:pt>
                <c:pt idx="14">
                  <c:v>9.479000000000001</c:v>
                </c:pt>
                <c:pt idx="15">
                  <c:v>79.873000000000019</c:v>
                </c:pt>
                <c:pt idx="16">
                  <c:v>11.83</c:v>
                </c:pt>
                <c:pt idx="17">
                  <c:v>10.112</c:v>
                </c:pt>
                <c:pt idx="18">
                  <c:v>4.242</c:v>
                </c:pt>
                <c:pt idx="19">
                  <c:v>18.262</c:v>
                </c:pt>
                <c:pt idx="20">
                  <c:v>3.5409999999999999</c:v>
                </c:pt>
                <c:pt idx="21">
                  <c:v>77.918000000000006</c:v>
                </c:pt>
                <c:pt idx="22">
                  <c:v>63.229000000000006</c:v>
                </c:pt>
                <c:pt idx="23">
                  <c:v>48.98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894168"/>
        <c:axId val="292894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110.01</c:v>
                </c:pt>
                <c:pt idx="1">
                  <c:v>115.1</c:v>
                </c:pt>
                <c:pt idx="2">
                  <c:v>110.01</c:v>
                </c:pt>
                <c:pt idx="3">
                  <c:v>110.01</c:v>
                </c:pt>
                <c:pt idx="4">
                  <c:v>115.01</c:v>
                </c:pt>
                <c:pt idx="5">
                  <c:v>184.31</c:v>
                </c:pt>
                <c:pt idx="6">
                  <c:v>274.70999999999998</c:v>
                </c:pt>
                <c:pt idx="7">
                  <c:v>359.67</c:v>
                </c:pt>
                <c:pt idx="8">
                  <c:v>356.67</c:v>
                </c:pt>
                <c:pt idx="9">
                  <c:v>298.04000000000002</c:v>
                </c:pt>
                <c:pt idx="10">
                  <c:v>247.86</c:v>
                </c:pt>
                <c:pt idx="11">
                  <c:v>240.32</c:v>
                </c:pt>
                <c:pt idx="12">
                  <c:v>220.64</c:v>
                </c:pt>
                <c:pt idx="13">
                  <c:v>110</c:v>
                </c:pt>
                <c:pt idx="14">
                  <c:v>115</c:v>
                </c:pt>
                <c:pt idx="15">
                  <c:v>200.4</c:v>
                </c:pt>
                <c:pt idx="16">
                  <c:v>206.75</c:v>
                </c:pt>
                <c:pt idx="17">
                  <c:v>150.1</c:v>
                </c:pt>
                <c:pt idx="18">
                  <c:v>200</c:v>
                </c:pt>
                <c:pt idx="19">
                  <c:v>277.95</c:v>
                </c:pt>
                <c:pt idx="20">
                  <c:v>349.87</c:v>
                </c:pt>
                <c:pt idx="21">
                  <c:v>304</c:v>
                </c:pt>
                <c:pt idx="22">
                  <c:v>255</c:v>
                </c:pt>
                <c:pt idx="23">
                  <c:v>241.58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184312"/>
        <c:axId val="292894952"/>
      </c:lineChart>
      <c:catAx>
        <c:axId val="29289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894560"/>
        <c:crosses val="autoZero"/>
        <c:auto val="1"/>
        <c:lblAlgn val="ctr"/>
        <c:lblOffset val="100"/>
        <c:noMultiLvlLbl val="0"/>
      </c:catAx>
      <c:valAx>
        <c:axId val="29289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894168"/>
        <c:crosses val="autoZero"/>
        <c:crossBetween val="between"/>
      </c:valAx>
      <c:valAx>
        <c:axId val="29289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184312"/>
        <c:crosses val="max"/>
        <c:crossBetween val="between"/>
      </c:valAx>
      <c:catAx>
        <c:axId val="413184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89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14.914999999999999</v>
      </c>
      <c r="C4" s="18">
        <v>17.002999999999997</v>
      </c>
      <c r="D4" s="18">
        <v>19.327999999999999</v>
      </c>
      <c r="E4" s="18">
        <v>18.636000000000003</v>
      </c>
      <c r="F4" s="18">
        <v>19.53</v>
      </c>
      <c r="G4" s="18">
        <v>95.448000000000008</v>
      </c>
      <c r="H4" s="18">
        <v>41.631</v>
      </c>
      <c r="I4" s="18">
        <v>23.361999999999998</v>
      </c>
      <c r="J4" s="18">
        <v>20.542000000000002</v>
      </c>
      <c r="K4" s="18">
        <v>42.102000000000004</v>
      </c>
      <c r="L4" s="18">
        <v>39.838999999999999</v>
      </c>
      <c r="M4" s="18">
        <v>26.148000000000003</v>
      </c>
      <c r="N4" s="18">
        <v>7.5869999999999997</v>
      </c>
      <c r="O4" s="18">
        <v>8.0080000000000009</v>
      </c>
      <c r="P4" s="18">
        <v>9.4789999999999992</v>
      </c>
      <c r="Q4" s="18">
        <v>79.873999999999995</v>
      </c>
      <c r="R4" s="18">
        <v>11.829999999999998</v>
      </c>
      <c r="S4" s="18">
        <v>10.112</v>
      </c>
      <c r="T4" s="18">
        <v>4.242</v>
      </c>
      <c r="U4" s="18">
        <v>18.262</v>
      </c>
      <c r="V4" s="18">
        <v>3.5409999999999999</v>
      </c>
      <c r="W4" s="18">
        <v>77.87700000000001</v>
      </c>
      <c r="X4" s="18">
        <v>63.250999999999998</v>
      </c>
      <c r="Y4" s="18">
        <v>49.021000000000001</v>
      </c>
      <c r="Z4" s="19"/>
      <c r="AA4" s="20">
        <f>SUM(B4:Z4)</f>
        <v>721.56799999999998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110.01</v>
      </c>
      <c r="C7" s="28">
        <v>115.1</v>
      </c>
      <c r="D7" s="28">
        <v>110.01</v>
      </c>
      <c r="E7" s="28">
        <v>110.01</v>
      </c>
      <c r="F7" s="28">
        <v>115.01</v>
      </c>
      <c r="G7" s="28">
        <v>184.31</v>
      </c>
      <c r="H7" s="28">
        <v>274.70999999999998</v>
      </c>
      <c r="I7" s="28">
        <v>359.67</v>
      </c>
      <c r="J7" s="28">
        <v>356.67</v>
      </c>
      <c r="K7" s="28">
        <v>298.04000000000002</v>
      </c>
      <c r="L7" s="28">
        <v>247.86</v>
      </c>
      <c r="M7" s="28">
        <v>240.32</v>
      </c>
      <c r="N7" s="28">
        <v>220.64</v>
      </c>
      <c r="O7" s="28">
        <v>110</v>
      </c>
      <c r="P7" s="28">
        <v>115</v>
      </c>
      <c r="Q7" s="28">
        <v>200.4</v>
      </c>
      <c r="R7" s="28">
        <v>206.75</v>
      </c>
      <c r="S7" s="28">
        <v>150.1</v>
      </c>
      <c r="T7" s="28">
        <v>200</v>
      </c>
      <c r="U7" s="28">
        <v>277.95</v>
      </c>
      <c r="V7" s="28">
        <v>349.87</v>
      </c>
      <c r="W7" s="28">
        <v>304</v>
      </c>
      <c r="X7" s="28">
        <v>255</v>
      </c>
      <c r="Y7" s="28">
        <v>241.58</v>
      </c>
      <c r="Z7" s="29"/>
      <c r="AA7" s="30">
        <f>IF(SUM(B7:Z7)&lt;&gt;0,AVERAGEIF(B7:Z7,"&lt;&gt;"""),"")</f>
        <v>214.70875000000001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21.824999999999999</v>
      </c>
      <c r="I12" s="52"/>
      <c r="J12" s="52"/>
      <c r="K12" s="52">
        <v>18.16</v>
      </c>
      <c r="L12" s="52">
        <v>8.048</v>
      </c>
      <c r="M12" s="52"/>
      <c r="N12" s="52"/>
      <c r="O12" s="52"/>
      <c r="P12" s="52"/>
      <c r="Q12" s="52"/>
      <c r="R12" s="52"/>
      <c r="S12" s="52"/>
      <c r="T12" s="52"/>
      <c r="U12" s="52">
        <v>17.327999999999999</v>
      </c>
      <c r="V12" s="52"/>
      <c r="W12" s="52">
        <v>77.194000000000003</v>
      </c>
      <c r="X12" s="52"/>
      <c r="Y12" s="52"/>
      <c r="Z12" s="53"/>
      <c r="AA12" s="54">
        <f t="shared" si="0"/>
        <v>142.55500000000001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8.3049999999999997</v>
      </c>
      <c r="C14" s="57">
        <v>9.8350000000000009</v>
      </c>
      <c r="D14" s="57">
        <v>13.106999999999999</v>
      </c>
      <c r="E14" s="57">
        <v>12.416</v>
      </c>
      <c r="F14" s="57">
        <v>14.16</v>
      </c>
      <c r="G14" s="57">
        <v>13.11</v>
      </c>
      <c r="H14" s="57">
        <v>11.48</v>
      </c>
      <c r="I14" s="57">
        <v>13.95</v>
      </c>
      <c r="J14" s="57">
        <v>11.95</v>
      </c>
      <c r="K14" s="57">
        <v>10.432</v>
      </c>
      <c r="L14" s="57">
        <v>17.16</v>
      </c>
      <c r="M14" s="57">
        <v>15.662000000000001</v>
      </c>
      <c r="N14" s="57">
        <v>5.2279999999999998</v>
      </c>
      <c r="O14" s="57">
        <v>5.7970000000000006</v>
      </c>
      <c r="P14" s="57">
        <v>6.6129999999999995</v>
      </c>
      <c r="Q14" s="57">
        <v>7.3999999999999996E-2</v>
      </c>
      <c r="R14" s="57">
        <v>10.061999999999999</v>
      </c>
      <c r="S14" s="57">
        <v>7.5259999999999998</v>
      </c>
      <c r="T14" s="57">
        <v>2.8979999999999997</v>
      </c>
      <c r="U14" s="57"/>
      <c r="V14" s="57">
        <v>1.982</v>
      </c>
      <c r="W14" s="57"/>
      <c r="X14" s="57"/>
      <c r="Y14" s="57"/>
      <c r="Z14" s="58"/>
      <c r="AA14" s="59">
        <f t="shared" si="0"/>
        <v>191.74700000000004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8.3049999999999997</v>
      </c>
      <c r="C16" s="62">
        <f t="shared" ref="C16:Z16" si="1">IF(LEN(C$2)&gt;0,SUM(C10:C15),"")</f>
        <v>9.8350000000000009</v>
      </c>
      <c r="D16" s="62">
        <f t="shared" si="1"/>
        <v>13.106999999999999</v>
      </c>
      <c r="E16" s="62">
        <f t="shared" si="1"/>
        <v>12.416</v>
      </c>
      <c r="F16" s="62">
        <f t="shared" si="1"/>
        <v>14.16</v>
      </c>
      <c r="G16" s="62">
        <f t="shared" si="1"/>
        <v>13.11</v>
      </c>
      <c r="H16" s="62">
        <f t="shared" si="1"/>
        <v>33.305</v>
      </c>
      <c r="I16" s="62">
        <f t="shared" si="1"/>
        <v>13.95</v>
      </c>
      <c r="J16" s="62">
        <f t="shared" si="1"/>
        <v>11.95</v>
      </c>
      <c r="K16" s="62">
        <f t="shared" si="1"/>
        <v>28.591999999999999</v>
      </c>
      <c r="L16" s="62">
        <f t="shared" si="1"/>
        <v>25.207999999999998</v>
      </c>
      <c r="M16" s="62">
        <f t="shared" si="1"/>
        <v>15.662000000000001</v>
      </c>
      <c r="N16" s="62">
        <f t="shared" si="1"/>
        <v>5.2279999999999998</v>
      </c>
      <c r="O16" s="62">
        <f t="shared" si="1"/>
        <v>5.7970000000000006</v>
      </c>
      <c r="P16" s="62">
        <f t="shared" si="1"/>
        <v>6.6129999999999995</v>
      </c>
      <c r="Q16" s="62">
        <f t="shared" si="1"/>
        <v>7.3999999999999996E-2</v>
      </c>
      <c r="R16" s="62">
        <f t="shared" si="1"/>
        <v>10.061999999999999</v>
      </c>
      <c r="S16" s="62">
        <f t="shared" si="1"/>
        <v>7.5259999999999998</v>
      </c>
      <c r="T16" s="62">
        <f t="shared" si="1"/>
        <v>2.8979999999999997</v>
      </c>
      <c r="U16" s="62">
        <f t="shared" si="1"/>
        <v>17.327999999999999</v>
      </c>
      <c r="V16" s="62">
        <f t="shared" si="1"/>
        <v>1.982</v>
      </c>
      <c r="W16" s="62">
        <f t="shared" si="1"/>
        <v>77.194000000000003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334.30200000000002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1.968</v>
      </c>
      <c r="C20" s="77">
        <v>1.9430000000000001</v>
      </c>
      <c r="D20" s="77">
        <v>1.9510000000000001</v>
      </c>
      <c r="E20" s="77">
        <v>1.9710000000000001</v>
      </c>
      <c r="F20" s="77">
        <v>2.0510000000000002</v>
      </c>
      <c r="G20" s="77">
        <v>2.4060000000000001</v>
      </c>
      <c r="H20" s="77">
        <v>2.95</v>
      </c>
      <c r="I20" s="77">
        <v>3.3889999999999998</v>
      </c>
      <c r="J20" s="77">
        <v>3.5659999999999998</v>
      </c>
      <c r="K20" s="77">
        <v>3.5870000000000002</v>
      </c>
      <c r="L20" s="77">
        <v>3.59</v>
      </c>
      <c r="M20" s="77">
        <v>3.5459999999999998</v>
      </c>
      <c r="N20" s="77"/>
      <c r="O20" s="77"/>
      <c r="P20" s="77"/>
      <c r="Q20" s="77"/>
      <c r="R20" s="77"/>
      <c r="S20" s="77"/>
      <c r="T20" s="77">
        <v>0.45600000000000002</v>
      </c>
      <c r="U20" s="77"/>
      <c r="V20" s="77"/>
      <c r="W20" s="77"/>
      <c r="X20" s="77"/>
      <c r="Y20" s="77"/>
      <c r="Z20" s="78"/>
      <c r="AA20" s="79">
        <f t="shared" si="2"/>
        <v>33.374000000000002</v>
      </c>
    </row>
    <row r="21" spans="1:27" ht="24.95" customHeight="1" x14ac:dyDescent="0.2">
      <c r="A21" s="75" t="s">
        <v>16</v>
      </c>
      <c r="B21" s="80">
        <v>4.6419999999999995</v>
      </c>
      <c r="C21" s="81">
        <v>5.2249999999999996</v>
      </c>
      <c r="D21" s="81">
        <v>4.2700000000000005</v>
      </c>
      <c r="E21" s="81">
        <v>4.2490000000000006</v>
      </c>
      <c r="F21" s="81">
        <v>3.319</v>
      </c>
      <c r="G21" s="81">
        <v>3.7320000000000002</v>
      </c>
      <c r="H21" s="81">
        <v>5.3760000000000003</v>
      </c>
      <c r="I21" s="81">
        <v>6.0230000000000006</v>
      </c>
      <c r="J21" s="81">
        <v>5.0259999999999998</v>
      </c>
      <c r="K21" s="81">
        <v>9.923</v>
      </c>
      <c r="L21" s="81">
        <v>11.041</v>
      </c>
      <c r="M21" s="81">
        <v>6.9400000000000013</v>
      </c>
      <c r="N21" s="81">
        <v>2.359</v>
      </c>
      <c r="O21" s="81">
        <v>2.2109999999999999</v>
      </c>
      <c r="P21" s="81">
        <v>2.8659999999999997</v>
      </c>
      <c r="Q21" s="81"/>
      <c r="R21" s="81">
        <v>1.7679999999999998</v>
      </c>
      <c r="S21" s="81">
        <v>2.5859999999999999</v>
      </c>
      <c r="T21" s="81">
        <v>0.88800000000000012</v>
      </c>
      <c r="U21" s="81">
        <v>0.93399999999999994</v>
      </c>
      <c r="V21" s="81">
        <v>1.5589999999999999</v>
      </c>
      <c r="W21" s="81">
        <v>0.68300000000000005</v>
      </c>
      <c r="X21" s="81">
        <v>0.45100000000000001</v>
      </c>
      <c r="Y21" s="81">
        <v>0.82099999999999995</v>
      </c>
      <c r="Z21" s="78"/>
      <c r="AA21" s="79">
        <f t="shared" si="2"/>
        <v>86.891999999999996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6.6099999999999994</v>
      </c>
      <c r="C25" s="88">
        <f t="shared" ref="C25:Z25" si="3">IF(LEN(C$2)&gt;0,SUM(C19:C24),"")</f>
        <v>7.1679999999999993</v>
      </c>
      <c r="D25" s="88">
        <f t="shared" si="3"/>
        <v>6.2210000000000001</v>
      </c>
      <c r="E25" s="88">
        <f t="shared" si="3"/>
        <v>6.2200000000000006</v>
      </c>
      <c r="F25" s="88">
        <f t="shared" si="3"/>
        <v>5.37</v>
      </c>
      <c r="G25" s="88">
        <f t="shared" si="3"/>
        <v>6.1379999999999999</v>
      </c>
      <c r="H25" s="88">
        <f t="shared" si="3"/>
        <v>8.3260000000000005</v>
      </c>
      <c r="I25" s="88">
        <f t="shared" si="3"/>
        <v>9.4120000000000008</v>
      </c>
      <c r="J25" s="88">
        <f t="shared" si="3"/>
        <v>8.5919999999999987</v>
      </c>
      <c r="K25" s="88">
        <f t="shared" si="3"/>
        <v>13.51</v>
      </c>
      <c r="L25" s="88">
        <f t="shared" si="3"/>
        <v>14.631</v>
      </c>
      <c r="M25" s="88">
        <f t="shared" si="3"/>
        <v>10.486000000000001</v>
      </c>
      <c r="N25" s="88">
        <f t="shared" si="3"/>
        <v>2.359</v>
      </c>
      <c r="O25" s="88">
        <f t="shared" si="3"/>
        <v>2.2109999999999999</v>
      </c>
      <c r="P25" s="88">
        <f t="shared" si="3"/>
        <v>2.8659999999999997</v>
      </c>
      <c r="Q25" s="88">
        <f t="shared" si="3"/>
        <v>0</v>
      </c>
      <c r="R25" s="88">
        <f t="shared" si="3"/>
        <v>1.7679999999999998</v>
      </c>
      <c r="S25" s="88">
        <f t="shared" si="3"/>
        <v>2.5859999999999999</v>
      </c>
      <c r="T25" s="88">
        <f t="shared" si="3"/>
        <v>1.3440000000000001</v>
      </c>
      <c r="U25" s="88">
        <f t="shared" si="3"/>
        <v>0.93399999999999994</v>
      </c>
      <c r="V25" s="88">
        <f t="shared" si="3"/>
        <v>1.5589999999999999</v>
      </c>
      <c r="W25" s="88">
        <f t="shared" si="3"/>
        <v>0.68300000000000005</v>
      </c>
      <c r="X25" s="88">
        <f t="shared" si="3"/>
        <v>0.45100000000000001</v>
      </c>
      <c r="Y25" s="88">
        <f t="shared" si="3"/>
        <v>0.82099999999999995</v>
      </c>
      <c r="Z25" s="89" t="str">
        <f t="shared" si="3"/>
        <v/>
      </c>
      <c r="AA25" s="90">
        <f>SUM(AA19:AA24)</f>
        <v>120.26599999999999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14.914999999999999</v>
      </c>
      <c r="C29" s="77">
        <v>17.003</v>
      </c>
      <c r="D29" s="77">
        <v>19.327999999999999</v>
      </c>
      <c r="E29" s="77">
        <v>18.635999999999999</v>
      </c>
      <c r="F29" s="77">
        <v>19.53</v>
      </c>
      <c r="G29" s="77">
        <v>19.248000000000001</v>
      </c>
      <c r="H29" s="77">
        <v>41.631</v>
      </c>
      <c r="I29" s="77">
        <v>23.361999999999998</v>
      </c>
      <c r="J29" s="77">
        <v>20.542000000000002</v>
      </c>
      <c r="K29" s="77">
        <v>42.101999999999997</v>
      </c>
      <c r="L29" s="77">
        <v>39.838999999999999</v>
      </c>
      <c r="M29" s="77">
        <v>26.148</v>
      </c>
      <c r="N29" s="77">
        <v>7.5869999999999997</v>
      </c>
      <c r="O29" s="77">
        <v>8.0079999999999991</v>
      </c>
      <c r="P29" s="77">
        <v>9.4789999999999992</v>
      </c>
      <c r="Q29" s="77">
        <v>7.3999999999999996E-2</v>
      </c>
      <c r="R29" s="77">
        <v>11.83</v>
      </c>
      <c r="S29" s="77">
        <v>10.112</v>
      </c>
      <c r="T29" s="77">
        <v>4.242</v>
      </c>
      <c r="U29" s="77">
        <v>18.262</v>
      </c>
      <c r="V29" s="77">
        <v>3.5409999999999999</v>
      </c>
      <c r="W29" s="77">
        <v>77.876999999999995</v>
      </c>
      <c r="X29" s="77">
        <v>0.45100000000000001</v>
      </c>
      <c r="Y29" s="77">
        <v>0.82099999999999995</v>
      </c>
      <c r="Z29" s="78"/>
      <c r="AA29" s="79">
        <f>SUM(B29:Z29)</f>
        <v>454.56800000000004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14.914999999999999</v>
      </c>
      <c r="C31" s="62">
        <f t="shared" ref="C31:Z31" si="4">IF(LEN(C$2)&gt;0,SUM(C28:C30),"")</f>
        <v>17.003</v>
      </c>
      <c r="D31" s="62">
        <f t="shared" si="4"/>
        <v>19.327999999999999</v>
      </c>
      <c r="E31" s="62">
        <f t="shared" si="4"/>
        <v>18.635999999999999</v>
      </c>
      <c r="F31" s="62">
        <f t="shared" si="4"/>
        <v>19.53</v>
      </c>
      <c r="G31" s="62">
        <f t="shared" si="4"/>
        <v>19.248000000000001</v>
      </c>
      <c r="H31" s="62">
        <f t="shared" si="4"/>
        <v>41.631</v>
      </c>
      <c r="I31" s="62">
        <f t="shared" si="4"/>
        <v>23.361999999999998</v>
      </c>
      <c r="J31" s="62">
        <f t="shared" si="4"/>
        <v>20.542000000000002</v>
      </c>
      <c r="K31" s="62">
        <f t="shared" si="4"/>
        <v>42.101999999999997</v>
      </c>
      <c r="L31" s="62">
        <f t="shared" si="4"/>
        <v>39.838999999999999</v>
      </c>
      <c r="M31" s="62">
        <f t="shared" si="4"/>
        <v>26.148</v>
      </c>
      <c r="N31" s="62">
        <f t="shared" si="4"/>
        <v>7.5869999999999997</v>
      </c>
      <c r="O31" s="62">
        <f t="shared" si="4"/>
        <v>8.0079999999999991</v>
      </c>
      <c r="P31" s="62">
        <f t="shared" si="4"/>
        <v>9.4789999999999992</v>
      </c>
      <c r="Q31" s="62">
        <f t="shared" si="4"/>
        <v>7.3999999999999996E-2</v>
      </c>
      <c r="R31" s="62">
        <f t="shared" si="4"/>
        <v>11.83</v>
      </c>
      <c r="S31" s="62">
        <f t="shared" si="4"/>
        <v>10.112</v>
      </c>
      <c r="T31" s="62">
        <f t="shared" si="4"/>
        <v>4.242</v>
      </c>
      <c r="U31" s="62">
        <f t="shared" si="4"/>
        <v>18.262</v>
      </c>
      <c r="V31" s="62">
        <f t="shared" si="4"/>
        <v>3.5409999999999999</v>
      </c>
      <c r="W31" s="62">
        <f t="shared" si="4"/>
        <v>77.876999999999995</v>
      </c>
      <c r="X31" s="62">
        <f t="shared" si="4"/>
        <v>0.45100000000000001</v>
      </c>
      <c r="Y31" s="62">
        <f t="shared" si="4"/>
        <v>0.82099999999999995</v>
      </c>
      <c r="Z31" s="63" t="str">
        <f t="shared" si="4"/>
        <v/>
      </c>
      <c r="AA31" s="64">
        <f>SUM(AA28:AA30)</f>
        <v>454.56800000000004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76.2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79.8</v>
      </c>
      <c r="R38" s="99"/>
      <c r="S38" s="99"/>
      <c r="T38" s="99"/>
      <c r="U38" s="99"/>
      <c r="V38" s="99"/>
      <c r="W38" s="99"/>
      <c r="X38" s="99">
        <v>62.8</v>
      </c>
      <c r="Y38" s="99">
        <v>48.2</v>
      </c>
      <c r="Z38" s="100"/>
      <c r="AA38" s="79">
        <f t="shared" si="5"/>
        <v>267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76.2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79.8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62.8</v>
      </c>
      <c r="Y39" s="88">
        <f t="shared" si="6"/>
        <v>48.2</v>
      </c>
      <c r="Z39" s="89" t="str">
        <f t="shared" si="6"/>
        <v/>
      </c>
      <c r="AA39" s="90">
        <f t="shared" si="5"/>
        <v>267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76.2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79.8</v>
      </c>
      <c r="R46" s="99"/>
      <c r="S46" s="99"/>
      <c r="T46" s="99"/>
      <c r="U46" s="99"/>
      <c r="V46" s="99"/>
      <c r="W46" s="99"/>
      <c r="X46" s="99">
        <v>62.8</v>
      </c>
      <c r="Y46" s="99">
        <v>48.2</v>
      </c>
      <c r="Z46" s="100"/>
      <c r="AA46" s="79">
        <f t="shared" si="7"/>
        <v>267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76.2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79.8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62.8</v>
      </c>
      <c r="Y48" s="88">
        <f t="shared" si="8"/>
        <v>48.2</v>
      </c>
      <c r="Z48" s="89" t="str">
        <f t="shared" si="8"/>
        <v/>
      </c>
      <c r="AA48" s="90">
        <f t="shared" si="7"/>
        <v>267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14.914999999999999</v>
      </c>
      <c r="C51" s="88">
        <f t="shared" si="10"/>
        <v>17.003</v>
      </c>
      <c r="D51" s="88">
        <f t="shared" si="10"/>
        <v>19.327999999999999</v>
      </c>
      <c r="E51" s="88">
        <f t="shared" si="10"/>
        <v>18.636000000000003</v>
      </c>
      <c r="F51" s="88">
        <f t="shared" si="10"/>
        <v>19.53</v>
      </c>
      <c r="G51" s="88">
        <f t="shared" si="10"/>
        <v>95.448000000000008</v>
      </c>
      <c r="H51" s="88">
        <f t="shared" si="10"/>
        <v>41.631</v>
      </c>
      <c r="I51" s="88">
        <f t="shared" si="10"/>
        <v>23.362000000000002</v>
      </c>
      <c r="J51" s="88">
        <f t="shared" si="10"/>
        <v>20.541999999999998</v>
      </c>
      <c r="K51" s="88">
        <f t="shared" si="10"/>
        <v>42.101999999999997</v>
      </c>
      <c r="L51" s="88">
        <f t="shared" si="10"/>
        <v>39.838999999999999</v>
      </c>
      <c r="M51" s="88">
        <f t="shared" si="10"/>
        <v>26.148000000000003</v>
      </c>
      <c r="N51" s="88">
        <f t="shared" si="10"/>
        <v>7.5869999999999997</v>
      </c>
      <c r="O51" s="88">
        <f t="shared" si="10"/>
        <v>8.0080000000000009</v>
      </c>
      <c r="P51" s="88">
        <f t="shared" si="10"/>
        <v>9.4789999999999992</v>
      </c>
      <c r="Q51" s="88">
        <f t="shared" si="10"/>
        <v>79.873999999999995</v>
      </c>
      <c r="R51" s="88">
        <f t="shared" si="10"/>
        <v>11.829999999999998</v>
      </c>
      <c r="S51" s="88">
        <f t="shared" si="10"/>
        <v>10.112</v>
      </c>
      <c r="T51" s="88">
        <f t="shared" si="10"/>
        <v>4.242</v>
      </c>
      <c r="U51" s="88">
        <f t="shared" si="10"/>
        <v>18.262</v>
      </c>
      <c r="V51" s="88">
        <f t="shared" si="10"/>
        <v>3.5409999999999999</v>
      </c>
      <c r="W51" s="88">
        <f t="shared" si="10"/>
        <v>77.87700000000001</v>
      </c>
      <c r="X51" s="88">
        <f t="shared" si="10"/>
        <v>63.250999999999998</v>
      </c>
      <c r="Y51" s="88">
        <f t="shared" si="10"/>
        <v>49.021000000000001</v>
      </c>
      <c r="Z51" s="89" t="str">
        <f t="shared" si="10"/>
        <v/>
      </c>
      <c r="AA51" s="105">
        <f>SUM(B51:Z51)</f>
        <v>721.56799999999998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14.915000000000001</v>
      </c>
      <c r="C4" s="18">
        <v>17.003</v>
      </c>
      <c r="D4" s="18">
        <v>19.327999999999999</v>
      </c>
      <c r="E4" s="18">
        <v>18.636000000000003</v>
      </c>
      <c r="F4" s="18">
        <v>19.529999999999998</v>
      </c>
      <c r="G4" s="18">
        <v>95.418000000000006</v>
      </c>
      <c r="H4" s="18">
        <v>41.630999999999993</v>
      </c>
      <c r="I4" s="18">
        <v>23.361999999999998</v>
      </c>
      <c r="J4" s="18">
        <v>20.542000000000002</v>
      </c>
      <c r="K4" s="18">
        <v>42.102000000000004</v>
      </c>
      <c r="L4" s="18">
        <v>39.838999999999999</v>
      </c>
      <c r="M4" s="18">
        <v>26.148000000000003</v>
      </c>
      <c r="N4" s="18">
        <v>7.5870000000000006</v>
      </c>
      <c r="O4" s="18">
        <v>8.0080000000000009</v>
      </c>
      <c r="P4" s="18">
        <v>9.479000000000001</v>
      </c>
      <c r="Q4" s="18">
        <v>79.873000000000019</v>
      </c>
      <c r="R4" s="18">
        <v>11.83</v>
      </c>
      <c r="S4" s="18">
        <v>10.112</v>
      </c>
      <c r="T4" s="18">
        <v>4.242</v>
      </c>
      <c r="U4" s="18">
        <v>18.262</v>
      </c>
      <c r="V4" s="18">
        <v>3.5409999999999999</v>
      </c>
      <c r="W4" s="18">
        <v>77.918000000000006</v>
      </c>
      <c r="X4" s="18">
        <v>63.229000000000006</v>
      </c>
      <c r="Y4" s="18">
        <v>48.98</v>
      </c>
      <c r="Z4" s="19"/>
      <c r="AA4" s="20">
        <f>SUM(B4:Z4)</f>
        <v>721.5150000000001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110.01</v>
      </c>
      <c r="C7" s="28">
        <v>115.1</v>
      </c>
      <c r="D7" s="28">
        <v>110.01</v>
      </c>
      <c r="E7" s="28">
        <v>110.01</v>
      </c>
      <c r="F7" s="28">
        <v>115.01</v>
      </c>
      <c r="G7" s="28">
        <v>184.31</v>
      </c>
      <c r="H7" s="28">
        <v>274.70999999999998</v>
      </c>
      <c r="I7" s="28">
        <v>359.67</v>
      </c>
      <c r="J7" s="28">
        <v>356.67</v>
      </c>
      <c r="K7" s="28">
        <v>298.04000000000002</v>
      </c>
      <c r="L7" s="28">
        <v>247.86</v>
      </c>
      <c r="M7" s="28">
        <v>240.32</v>
      </c>
      <c r="N7" s="28">
        <v>220.64</v>
      </c>
      <c r="O7" s="28">
        <v>110</v>
      </c>
      <c r="P7" s="28">
        <v>115</v>
      </c>
      <c r="Q7" s="28">
        <v>200.4</v>
      </c>
      <c r="R7" s="28">
        <v>206.75</v>
      </c>
      <c r="S7" s="28">
        <v>150.1</v>
      </c>
      <c r="T7" s="28">
        <v>200</v>
      </c>
      <c r="U7" s="28">
        <v>277.95</v>
      </c>
      <c r="V7" s="28">
        <v>349.87</v>
      </c>
      <c r="W7" s="28">
        <v>304</v>
      </c>
      <c r="X7" s="28">
        <v>255</v>
      </c>
      <c r="Y7" s="28">
        <v>241.58</v>
      </c>
      <c r="Z7" s="29"/>
      <c r="AA7" s="30">
        <f>IF(SUM(B7:Z7)&lt;&gt;0,AVERAGEIF(B7:Z7,"&lt;&gt;"""),"")</f>
        <v>214.70875000000001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</v>
      </c>
      <c r="J12" s="52">
        <v>1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</v>
      </c>
      <c r="W12" s="52"/>
      <c r="X12" s="52"/>
      <c r="Y12" s="52"/>
      <c r="Z12" s="53"/>
      <c r="AA12" s="54">
        <f t="shared" si="0"/>
        <v>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5.2859999999999996</v>
      </c>
      <c r="C14" s="57">
        <v>6.0549999999999997</v>
      </c>
      <c r="D14" s="57">
        <v>10.427</v>
      </c>
      <c r="E14" s="57">
        <v>5.226</v>
      </c>
      <c r="F14" s="57">
        <v>12.042</v>
      </c>
      <c r="G14" s="57">
        <v>84.123000000000005</v>
      </c>
      <c r="H14" s="57">
        <v>32.834000000000003</v>
      </c>
      <c r="I14" s="57">
        <v>13.582000000000001</v>
      </c>
      <c r="J14" s="57">
        <v>13.727</v>
      </c>
      <c r="K14" s="57">
        <v>34.814</v>
      </c>
      <c r="L14" s="57">
        <v>32.176000000000002</v>
      </c>
      <c r="M14" s="57">
        <v>20.036999999999999</v>
      </c>
      <c r="N14" s="57">
        <v>2.399</v>
      </c>
      <c r="O14" s="57">
        <v>0.59199999999999997</v>
      </c>
      <c r="P14" s="57">
        <v>0.48799999999999999</v>
      </c>
      <c r="Q14" s="57">
        <v>72.417000000000002</v>
      </c>
      <c r="R14" s="57">
        <v>4.2469999999999999</v>
      </c>
      <c r="S14" s="57">
        <v>1.4689999999999999</v>
      </c>
      <c r="T14" s="57">
        <v>0.14199999999999999</v>
      </c>
      <c r="U14" s="57">
        <v>14.161999999999999</v>
      </c>
      <c r="V14" s="57">
        <v>9.8000000000000004E-2</v>
      </c>
      <c r="W14" s="57">
        <v>50.845000000000006</v>
      </c>
      <c r="X14" s="57">
        <v>57.109000000000002</v>
      </c>
      <c r="Y14" s="57">
        <v>45.045999999999999</v>
      </c>
      <c r="Z14" s="58"/>
      <c r="AA14" s="59">
        <f t="shared" si="0"/>
        <v>519.34299999999996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5.2859999999999996</v>
      </c>
      <c r="C16" s="62">
        <f t="shared" ref="C16:Z16" si="1">IF(LEN(C$2)&gt;0,SUM(C10:C15),"")</f>
        <v>6.0549999999999997</v>
      </c>
      <c r="D16" s="62">
        <f t="shared" si="1"/>
        <v>10.427</v>
      </c>
      <c r="E16" s="62">
        <f t="shared" si="1"/>
        <v>5.226</v>
      </c>
      <c r="F16" s="62">
        <f t="shared" si="1"/>
        <v>12.042</v>
      </c>
      <c r="G16" s="62">
        <f t="shared" si="1"/>
        <v>84.123000000000005</v>
      </c>
      <c r="H16" s="62">
        <f t="shared" si="1"/>
        <v>32.834000000000003</v>
      </c>
      <c r="I16" s="62">
        <f t="shared" si="1"/>
        <v>14.582000000000001</v>
      </c>
      <c r="J16" s="62">
        <f t="shared" si="1"/>
        <v>14.727</v>
      </c>
      <c r="K16" s="62">
        <f t="shared" si="1"/>
        <v>34.814</v>
      </c>
      <c r="L16" s="62">
        <f t="shared" si="1"/>
        <v>32.176000000000002</v>
      </c>
      <c r="M16" s="62">
        <f t="shared" si="1"/>
        <v>20.036999999999999</v>
      </c>
      <c r="N16" s="62">
        <f t="shared" si="1"/>
        <v>2.399</v>
      </c>
      <c r="O16" s="62">
        <f t="shared" si="1"/>
        <v>0.59199999999999997</v>
      </c>
      <c r="P16" s="62">
        <f t="shared" si="1"/>
        <v>0.48799999999999999</v>
      </c>
      <c r="Q16" s="62">
        <f t="shared" si="1"/>
        <v>72.417000000000002</v>
      </c>
      <c r="R16" s="62">
        <f t="shared" si="1"/>
        <v>4.2469999999999999</v>
      </c>
      <c r="S16" s="62">
        <f t="shared" si="1"/>
        <v>1.4689999999999999</v>
      </c>
      <c r="T16" s="62">
        <f t="shared" si="1"/>
        <v>0.14199999999999999</v>
      </c>
      <c r="U16" s="62">
        <f t="shared" si="1"/>
        <v>14.161999999999999</v>
      </c>
      <c r="V16" s="62">
        <f t="shared" si="1"/>
        <v>1.0980000000000001</v>
      </c>
      <c r="W16" s="62">
        <f t="shared" si="1"/>
        <v>50.845000000000006</v>
      </c>
      <c r="X16" s="62">
        <f t="shared" si="1"/>
        <v>57.109000000000002</v>
      </c>
      <c r="Y16" s="62">
        <f t="shared" si="1"/>
        <v>45.045999999999999</v>
      </c>
      <c r="Z16" s="63" t="str">
        <f t="shared" si="1"/>
        <v/>
      </c>
      <c r="AA16" s="64">
        <f>SUM(AA10:AA15)</f>
        <v>522.34299999999996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/>
      <c r="J19" s="72"/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26.600000000000012</v>
      </c>
    </row>
    <row r="20" spans="1:27" ht="24.95" customHeight="1" x14ac:dyDescent="0.2">
      <c r="A20" s="75" t="s">
        <v>15</v>
      </c>
      <c r="B20" s="76">
        <v>4.2539999999999996</v>
      </c>
      <c r="C20" s="77">
        <v>4.915</v>
      </c>
      <c r="D20" s="77">
        <v>2.23</v>
      </c>
      <c r="E20" s="77">
        <v>4.548</v>
      </c>
      <c r="F20" s="77">
        <v>2.6459999999999999</v>
      </c>
      <c r="G20" s="77">
        <v>3.5470000000000002</v>
      </c>
      <c r="H20" s="77">
        <v>5.6029999999999998</v>
      </c>
      <c r="I20" s="77">
        <v>3.7850000000000001</v>
      </c>
      <c r="J20" s="77">
        <v>2.6629999999999998</v>
      </c>
      <c r="K20" s="77">
        <v>1.982</v>
      </c>
      <c r="L20" s="77">
        <v>2.5430000000000001</v>
      </c>
      <c r="M20" s="77">
        <v>2.1720000000000002</v>
      </c>
      <c r="N20" s="77">
        <v>0.35499999999999998</v>
      </c>
      <c r="O20" s="77">
        <v>1.44</v>
      </c>
      <c r="P20" s="77">
        <v>3.7480000000000002</v>
      </c>
      <c r="Q20" s="77">
        <v>1.393</v>
      </c>
      <c r="R20" s="77">
        <v>0.98</v>
      </c>
      <c r="S20" s="77">
        <v>0.38800000000000001</v>
      </c>
      <c r="T20" s="77"/>
      <c r="U20" s="77"/>
      <c r="V20" s="77">
        <v>2.5999999999999999E-2</v>
      </c>
      <c r="W20" s="77">
        <v>1.6</v>
      </c>
      <c r="X20" s="77">
        <v>2.9910000000000001</v>
      </c>
      <c r="Y20" s="77">
        <v>2.0939999999999999</v>
      </c>
      <c r="Z20" s="78"/>
      <c r="AA20" s="79">
        <f t="shared" si="2"/>
        <v>55.902999999999992</v>
      </c>
    </row>
    <row r="21" spans="1:27" ht="24.95" customHeight="1" x14ac:dyDescent="0.2">
      <c r="A21" s="75" t="s">
        <v>16</v>
      </c>
      <c r="B21" s="80">
        <v>4.2750000000000004</v>
      </c>
      <c r="C21" s="81">
        <v>4.9329999999999998</v>
      </c>
      <c r="D21" s="81">
        <v>4.7709999999999999</v>
      </c>
      <c r="E21" s="81">
        <v>6.9619999999999997</v>
      </c>
      <c r="F21" s="81">
        <v>2.9419999999999997</v>
      </c>
      <c r="G21" s="81">
        <v>6.6479999999999997</v>
      </c>
      <c r="H21" s="81">
        <v>2.0939999999999999</v>
      </c>
      <c r="I21" s="81">
        <v>4.9950000000000001</v>
      </c>
      <c r="J21" s="81">
        <v>3.1520000000000001</v>
      </c>
      <c r="K21" s="81">
        <v>4.2060000000000004</v>
      </c>
      <c r="L21" s="81">
        <v>4.0200000000000005</v>
      </c>
      <c r="M21" s="81">
        <v>2.839</v>
      </c>
      <c r="N21" s="81">
        <v>3.7330000000000001</v>
      </c>
      <c r="O21" s="81">
        <v>4.8759999999999994</v>
      </c>
      <c r="P21" s="81">
        <v>4.1430000000000007</v>
      </c>
      <c r="Q21" s="81">
        <v>4.9630000000000001</v>
      </c>
      <c r="R21" s="81">
        <v>5.5030000000000001</v>
      </c>
      <c r="S21" s="81">
        <v>7.1549999999999994</v>
      </c>
      <c r="T21" s="81">
        <v>3</v>
      </c>
      <c r="U21" s="81">
        <v>3</v>
      </c>
      <c r="V21" s="81">
        <v>1.3169999999999999</v>
      </c>
      <c r="W21" s="81">
        <v>1.173</v>
      </c>
      <c r="X21" s="81">
        <v>2.0289999999999999</v>
      </c>
      <c r="Y21" s="81">
        <v>0.74</v>
      </c>
      <c r="Z21" s="78"/>
      <c r="AA21" s="79">
        <f t="shared" si="2"/>
        <v>93.46899999999998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9.6289999999999996</v>
      </c>
      <c r="C25" s="88">
        <f t="shared" si="3"/>
        <v>10.948</v>
      </c>
      <c r="D25" s="88">
        <f t="shared" si="3"/>
        <v>8.9009999999999998</v>
      </c>
      <c r="E25" s="88">
        <f t="shared" si="3"/>
        <v>13.41</v>
      </c>
      <c r="F25" s="88">
        <f t="shared" si="3"/>
        <v>7.4879999999999995</v>
      </c>
      <c r="G25" s="88">
        <f t="shared" si="3"/>
        <v>11.295</v>
      </c>
      <c r="H25" s="88">
        <f t="shared" si="3"/>
        <v>8.7969999999999988</v>
      </c>
      <c r="I25" s="88">
        <f t="shared" si="3"/>
        <v>8.7800000000000011</v>
      </c>
      <c r="J25" s="88">
        <f t="shared" si="3"/>
        <v>5.8149999999999995</v>
      </c>
      <c r="K25" s="88">
        <f t="shared" si="3"/>
        <v>7.2880000000000003</v>
      </c>
      <c r="L25" s="88">
        <f t="shared" si="3"/>
        <v>7.6630000000000003</v>
      </c>
      <c r="M25" s="88">
        <f t="shared" si="3"/>
        <v>6.1110000000000007</v>
      </c>
      <c r="N25" s="88">
        <f t="shared" si="3"/>
        <v>5.1880000000000006</v>
      </c>
      <c r="O25" s="88">
        <f t="shared" si="3"/>
        <v>7.4159999999999995</v>
      </c>
      <c r="P25" s="88">
        <f t="shared" si="3"/>
        <v>8.9910000000000014</v>
      </c>
      <c r="Q25" s="88">
        <f t="shared" si="3"/>
        <v>7.4560000000000004</v>
      </c>
      <c r="R25" s="88">
        <f t="shared" si="3"/>
        <v>7.5830000000000002</v>
      </c>
      <c r="S25" s="88">
        <f t="shared" si="3"/>
        <v>8.6429999999999989</v>
      </c>
      <c r="T25" s="88">
        <f t="shared" si="3"/>
        <v>4.0999999999999996</v>
      </c>
      <c r="U25" s="88">
        <f t="shared" si="3"/>
        <v>4.0999999999999996</v>
      </c>
      <c r="V25" s="88">
        <f t="shared" si="3"/>
        <v>2.4430000000000001</v>
      </c>
      <c r="W25" s="88">
        <f t="shared" si="3"/>
        <v>3.8730000000000002</v>
      </c>
      <c r="X25" s="88">
        <f t="shared" si="3"/>
        <v>6.12</v>
      </c>
      <c r="Y25" s="88">
        <f t="shared" si="3"/>
        <v>3.9340000000000002</v>
      </c>
      <c r="Z25" s="89">
        <f t="shared" si="3"/>
        <v>0</v>
      </c>
      <c r="AA25" s="90">
        <f t="shared" si="3"/>
        <v>175.97199999999998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14.914999999999999</v>
      </c>
      <c r="C29" s="77">
        <v>17.003</v>
      </c>
      <c r="D29" s="77">
        <v>19.327999999999999</v>
      </c>
      <c r="E29" s="77">
        <v>18.635999999999999</v>
      </c>
      <c r="F29" s="77">
        <v>19.53</v>
      </c>
      <c r="G29" s="77">
        <v>95.418000000000006</v>
      </c>
      <c r="H29" s="77">
        <v>41.631</v>
      </c>
      <c r="I29" s="77">
        <v>23.361999999999998</v>
      </c>
      <c r="J29" s="77">
        <v>20.542000000000002</v>
      </c>
      <c r="K29" s="77">
        <v>42.101999999999997</v>
      </c>
      <c r="L29" s="77">
        <v>39.838999999999999</v>
      </c>
      <c r="M29" s="77">
        <v>26.148</v>
      </c>
      <c r="N29" s="77">
        <v>7.5869999999999997</v>
      </c>
      <c r="O29" s="77">
        <v>8.0079999999999991</v>
      </c>
      <c r="P29" s="77">
        <v>9.4789999999999992</v>
      </c>
      <c r="Q29" s="77">
        <v>79.873000000000005</v>
      </c>
      <c r="R29" s="77">
        <v>11.83</v>
      </c>
      <c r="S29" s="77">
        <v>10.112</v>
      </c>
      <c r="T29" s="77">
        <v>4.242</v>
      </c>
      <c r="U29" s="77">
        <v>18.262</v>
      </c>
      <c r="V29" s="77">
        <v>3.5409999999999999</v>
      </c>
      <c r="W29" s="77">
        <v>54.718000000000004</v>
      </c>
      <c r="X29" s="77">
        <v>63.228999999999999</v>
      </c>
      <c r="Y29" s="77">
        <v>48.98</v>
      </c>
      <c r="Z29" s="78"/>
      <c r="AA29" s="79">
        <f>SUM(B29:Z29)</f>
        <v>698.31500000000005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14.914999999999999</v>
      </c>
      <c r="C31" s="62">
        <f t="shared" si="4"/>
        <v>17.003</v>
      </c>
      <c r="D31" s="62">
        <f t="shared" si="4"/>
        <v>19.327999999999999</v>
      </c>
      <c r="E31" s="62">
        <f t="shared" si="4"/>
        <v>18.635999999999999</v>
      </c>
      <c r="F31" s="62">
        <f t="shared" si="4"/>
        <v>19.53</v>
      </c>
      <c r="G31" s="62">
        <f t="shared" si="4"/>
        <v>95.418000000000006</v>
      </c>
      <c r="H31" s="62">
        <f t="shared" si="4"/>
        <v>41.631</v>
      </c>
      <c r="I31" s="62">
        <f t="shared" si="4"/>
        <v>23.361999999999998</v>
      </c>
      <c r="J31" s="62">
        <f t="shared" si="4"/>
        <v>20.542000000000002</v>
      </c>
      <c r="K31" s="62">
        <f t="shared" si="4"/>
        <v>42.101999999999997</v>
      </c>
      <c r="L31" s="62">
        <f t="shared" si="4"/>
        <v>39.838999999999999</v>
      </c>
      <c r="M31" s="62">
        <f t="shared" si="4"/>
        <v>26.148</v>
      </c>
      <c r="N31" s="62">
        <f t="shared" si="4"/>
        <v>7.5869999999999997</v>
      </c>
      <c r="O31" s="62">
        <f t="shared" si="4"/>
        <v>8.0079999999999991</v>
      </c>
      <c r="P31" s="62">
        <f t="shared" si="4"/>
        <v>9.4789999999999992</v>
      </c>
      <c r="Q31" s="62">
        <f t="shared" si="4"/>
        <v>79.873000000000005</v>
      </c>
      <c r="R31" s="62">
        <f t="shared" si="4"/>
        <v>11.83</v>
      </c>
      <c r="S31" s="62">
        <f t="shared" si="4"/>
        <v>10.112</v>
      </c>
      <c r="T31" s="62">
        <f t="shared" si="4"/>
        <v>4.242</v>
      </c>
      <c r="U31" s="62">
        <f t="shared" si="4"/>
        <v>18.262</v>
      </c>
      <c r="V31" s="62">
        <f t="shared" si="4"/>
        <v>3.5409999999999999</v>
      </c>
      <c r="W31" s="62">
        <f t="shared" si="4"/>
        <v>54.718000000000004</v>
      </c>
      <c r="X31" s="62">
        <f t="shared" si="4"/>
        <v>63.228999999999999</v>
      </c>
      <c r="Y31" s="62">
        <f t="shared" si="4"/>
        <v>48.98</v>
      </c>
      <c r="Z31" s="63">
        <f t="shared" si="4"/>
        <v>0</v>
      </c>
      <c r="AA31" s="64">
        <f t="shared" si="4"/>
        <v>698.31500000000005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23.2</v>
      </c>
      <c r="X38" s="99"/>
      <c r="Y38" s="99"/>
      <c r="Z38" s="100"/>
      <c r="AA38" s="79">
        <f t="shared" si="5"/>
        <v>23.2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23.2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23.2</v>
      </c>
      <c r="X46" s="99"/>
      <c r="Y46" s="99"/>
      <c r="Z46" s="100"/>
      <c r="AA46" s="79">
        <f t="shared" si="7"/>
        <v>23.2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23.2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14.914999999999999</v>
      </c>
      <c r="C51" s="88">
        <f t="shared" si="10"/>
        <v>17.003</v>
      </c>
      <c r="D51" s="88">
        <f t="shared" si="10"/>
        <v>19.327999999999999</v>
      </c>
      <c r="E51" s="88">
        <f t="shared" si="10"/>
        <v>18.635999999999999</v>
      </c>
      <c r="F51" s="88">
        <f t="shared" si="10"/>
        <v>19.53</v>
      </c>
      <c r="G51" s="88">
        <f t="shared" si="10"/>
        <v>95.418000000000006</v>
      </c>
      <c r="H51" s="88">
        <f t="shared" si="10"/>
        <v>41.631</v>
      </c>
      <c r="I51" s="88">
        <f t="shared" si="10"/>
        <v>23.362000000000002</v>
      </c>
      <c r="J51" s="88">
        <f t="shared" si="10"/>
        <v>20.542000000000002</v>
      </c>
      <c r="K51" s="88">
        <f t="shared" si="10"/>
        <v>42.102000000000004</v>
      </c>
      <c r="L51" s="88">
        <f t="shared" si="10"/>
        <v>39.838999999999999</v>
      </c>
      <c r="M51" s="88">
        <f t="shared" si="10"/>
        <v>26.148</v>
      </c>
      <c r="N51" s="88">
        <f t="shared" si="10"/>
        <v>7.5870000000000006</v>
      </c>
      <c r="O51" s="88">
        <f t="shared" si="10"/>
        <v>8.0079999999999991</v>
      </c>
      <c r="P51" s="88">
        <f t="shared" si="10"/>
        <v>9.479000000000001</v>
      </c>
      <c r="Q51" s="88">
        <f t="shared" si="10"/>
        <v>79.873000000000005</v>
      </c>
      <c r="R51" s="88">
        <f t="shared" si="10"/>
        <v>11.83</v>
      </c>
      <c r="S51" s="88">
        <f t="shared" si="10"/>
        <v>10.111999999999998</v>
      </c>
      <c r="T51" s="88">
        <f t="shared" si="10"/>
        <v>4.242</v>
      </c>
      <c r="U51" s="88">
        <f t="shared" si="10"/>
        <v>18.262</v>
      </c>
      <c r="V51" s="88">
        <f t="shared" si="10"/>
        <v>3.5410000000000004</v>
      </c>
      <c r="W51" s="88">
        <f t="shared" si="10"/>
        <v>77.918000000000006</v>
      </c>
      <c r="X51" s="88">
        <f t="shared" si="10"/>
        <v>63.228999999999999</v>
      </c>
      <c r="Y51" s="88">
        <f t="shared" si="10"/>
        <v>48.98</v>
      </c>
      <c r="Z51" s="89">
        <f t="shared" si="10"/>
        <v>0</v>
      </c>
      <c r="AA51" s="105">
        <f>SUM(B51:Z51)</f>
        <v>721.5150000000001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-76.2</v>
      </c>
      <c r="H4" s="18"/>
      <c r="I4" s="18"/>
      <c r="J4" s="18"/>
      <c r="K4" s="18"/>
      <c r="L4" s="18"/>
      <c r="M4" s="18"/>
      <c r="N4" s="18"/>
      <c r="O4" s="18"/>
      <c r="P4" s="18"/>
      <c r="Q4" s="18">
        <v>-79.8</v>
      </c>
      <c r="R4" s="18"/>
      <c r="S4" s="18"/>
      <c r="T4" s="18"/>
      <c r="U4" s="18"/>
      <c r="V4" s="18"/>
      <c r="W4" s="18">
        <v>23.2</v>
      </c>
      <c r="X4" s="18">
        <v>-62.8</v>
      </c>
      <c r="Y4" s="18">
        <v>-48.2</v>
      </c>
      <c r="Z4" s="19"/>
      <c r="AA4" s="112">
        <f>SUM(B4:Z4)</f>
        <v>-243.8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110.01</v>
      </c>
      <c r="C7" s="118">
        <v>115.1</v>
      </c>
      <c r="D7" s="118">
        <v>110.01</v>
      </c>
      <c r="E7" s="118">
        <v>110.01</v>
      </c>
      <c r="F7" s="118">
        <v>115.01</v>
      </c>
      <c r="G7" s="118">
        <v>184.31</v>
      </c>
      <c r="H7" s="118">
        <v>274.70999999999998</v>
      </c>
      <c r="I7" s="118">
        <v>359.67</v>
      </c>
      <c r="J7" s="118">
        <v>356.67</v>
      </c>
      <c r="K7" s="118">
        <v>298.04000000000002</v>
      </c>
      <c r="L7" s="118">
        <v>247.86</v>
      </c>
      <c r="M7" s="118">
        <v>240.32</v>
      </c>
      <c r="N7" s="118">
        <v>220.64</v>
      </c>
      <c r="O7" s="118">
        <v>110</v>
      </c>
      <c r="P7" s="118">
        <v>115</v>
      </c>
      <c r="Q7" s="118">
        <v>200.4</v>
      </c>
      <c r="R7" s="118">
        <v>206.75</v>
      </c>
      <c r="S7" s="118">
        <v>150.1</v>
      </c>
      <c r="T7" s="118">
        <v>200</v>
      </c>
      <c r="U7" s="118">
        <v>277.95</v>
      </c>
      <c r="V7" s="118">
        <v>349.87</v>
      </c>
      <c r="W7" s="118">
        <v>304</v>
      </c>
      <c r="X7" s="118">
        <v>255</v>
      </c>
      <c r="Y7" s="118">
        <v>241.58</v>
      </c>
      <c r="Z7" s="119"/>
      <c r="AA7" s="120">
        <f>IF(SUM(B7:Z7)&lt;&gt;0,AVERAGEIF(B7:Z7,"&lt;&gt;"""),"")</f>
        <v>214.70875000000001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76.2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79.8</v>
      </c>
      <c r="R15" s="134"/>
      <c r="S15" s="134"/>
      <c r="T15" s="134"/>
      <c r="U15" s="134"/>
      <c r="V15" s="134"/>
      <c r="W15" s="134"/>
      <c r="X15" s="134">
        <v>62.8</v>
      </c>
      <c r="Y15" s="134">
        <v>48.2</v>
      </c>
      <c r="Z15" s="132"/>
      <c r="AA15" s="133">
        <f t="shared" si="0"/>
        <v>267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76.2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79.8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62.8</v>
      </c>
      <c r="Y16" s="136">
        <f t="shared" si="1"/>
        <v>48.2</v>
      </c>
      <c r="Z16" s="137" t="str">
        <f t="shared" si="1"/>
        <v/>
      </c>
      <c r="AA16" s="90">
        <f t="shared" si="0"/>
        <v>267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23.2</v>
      </c>
      <c r="X23" s="134"/>
      <c r="Y23" s="134"/>
      <c r="Z23" s="132"/>
      <c r="AA23" s="133">
        <f t="shared" si="2"/>
        <v>23.2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23.2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23.2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2022-03-31T20:28:34Z</dcterms:created>
  <dcterms:modified xsi:type="dcterms:W3CDTF">2022-03-31T20:28:35Z</dcterms:modified>
</cp:coreProperties>
</file>