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<sst xmlns="http://schemas.openxmlformats.org/spreadsheetml/2006/main" count="117" uniqueCount="53">
  <si>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30/03/2022 23:27:38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</si>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</sst>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21.844000000000001</c:v>
                </c:pt>
                <c:pt idx="1">
                  <c:v>8.4570000000000007</c:v>
                </c:pt>
                <c:pt idx="6">
                  <c:v>11.928000000000001</c:v>
                </c:pt>
                <c:pt idx="7">
                  <c:v>9.48</c:v>
                </c:pt>
                <c:pt idx="9">
                  <c:v>9.4499999999999993</c:v>
                </c:pt>
                <c:pt idx="10">
                  <c:v>35.734999999999999</c:v>
                </c:pt>
                <c:pt idx="11">
                  <c:v>47.222000000000001</c:v>
                </c:pt>
                <c:pt idx="15">
                  <c:v>5.8049999999999997</c:v>
                </c:pt>
                <c:pt idx="19">
                  <c:v>31.376000000000001</c:v>
                </c:pt>
                <c:pt idx="20">
                  <c:v>34.182000000000002</c:v>
                </c:pt>
                <c:pt idx="21">
                  <c:v>13.531000000000001</c:v>
                </c:pt>
                <c:pt idx="22">
                  <c:v>1.3540000000000001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6.1</c:v>
                </c:pt>
                <c:pt idx="3">
                  <c:v>7.8</c:v>
                </c:pt>
                <c:pt idx="4">
                  <c:v>5.6</c:v>
                </c:pt>
                <c:pt idx="5">
                  <c:v>40.4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16.829999999999998</c:v>
                </c:pt>
                <c:pt idx="1">
                  <c:v>35.742999999999995</c:v>
                </c:pt>
                <c:pt idx="2">
                  <c:v>35.950000000000003</c:v>
                </c:pt>
                <c:pt idx="3">
                  <c:v>30.54</c:v>
                </c:pt>
                <c:pt idx="4">
                  <c:v>19.946000000000002</c:v>
                </c:pt>
                <c:pt idx="5">
                  <c:v>16.940000000000001</c:v>
                </c:pt>
                <c:pt idx="6">
                  <c:v>19.498999999999999</c:v>
                </c:pt>
                <c:pt idx="7">
                  <c:v>16.670000000000002</c:v>
                </c:pt>
                <c:pt idx="8">
                  <c:v>19.939000000000004</c:v>
                </c:pt>
                <c:pt idx="9">
                  <c:v>30.48</c:v>
                </c:pt>
                <c:pt idx="10">
                  <c:v>22.889000000000003</c:v>
                </c:pt>
                <c:pt idx="11">
                  <c:v>10.25</c:v>
                </c:pt>
                <c:pt idx="12">
                  <c:v>8.327</c:v>
                </c:pt>
                <c:pt idx="13">
                  <c:v>8.4109999999999996</c:v>
                </c:pt>
                <c:pt idx="14">
                  <c:v>35.304000000000002</c:v>
                </c:pt>
                <c:pt idx="15">
                  <c:v>36.531000000000006</c:v>
                </c:pt>
                <c:pt idx="16">
                  <c:v>7.1630000000000003</c:v>
                </c:pt>
                <c:pt idx="17">
                  <c:v>5.8410000000000002</c:v>
                </c:pt>
                <c:pt idx="18">
                  <c:v>2.1820000000000004</c:v>
                </c:pt>
                <c:pt idx="21">
                  <c:v>1.1060000000000001</c:v>
                </c:pt>
                <c:pt idx="22">
                  <c:v>8.0540000000000003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107176"/>
        <c:axId val="182107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41.143000000000001</c:v>
                </c:pt>
                <c:pt idx="1">
                  <c:v>47.792999999999999</c:v>
                </c:pt>
                <c:pt idx="2">
                  <c:v>42.769000000000005</c:v>
                </c:pt>
                <c:pt idx="3">
                  <c:v>42.522999999999996</c:v>
                </c:pt>
                <c:pt idx="4">
                  <c:v>30.374000000000002</c:v>
                </c:pt>
                <c:pt idx="5">
                  <c:v>58.019000000000005</c:v>
                </c:pt>
                <c:pt idx="6">
                  <c:v>35.108000000000004</c:v>
                </c:pt>
                <c:pt idx="7">
                  <c:v>33.332000000000001</c:v>
                </c:pt>
                <c:pt idx="8">
                  <c:v>24.959</c:v>
                </c:pt>
                <c:pt idx="9">
                  <c:v>43.372</c:v>
                </c:pt>
                <c:pt idx="10">
                  <c:v>61.179999999999993</c:v>
                </c:pt>
                <c:pt idx="11">
                  <c:v>60.037000000000006</c:v>
                </c:pt>
                <c:pt idx="12">
                  <c:v>9.2570000000000014</c:v>
                </c:pt>
                <c:pt idx="13">
                  <c:v>10.539</c:v>
                </c:pt>
                <c:pt idx="14">
                  <c:v>40.64</c:v>
                </c:pt>
                <c:pt idx="15">
                  <c:v>47.555999999999997</c:v>
                </c:pt>
                <c:pt idx="16">
                  <c:v>10.106</c:v>
                </c:pt>
                <c:pt idx="17">
                  <c:v>9.1769999999999996</c:v>
                </c:pt>
                <c:pt idx="18">
                  <c:v>3.6950000000000003</c:v>
                </c:pt>
                <c:pt idx="19">
                  <c:v>31.375999999999998</c:v>
                </c:pt>
                <c:pt idx="20">
                  <c:v>34.182000000000002</c:v>
                </c:pt>
                <c:pt idx="21">
                  <c:v>14.636999999999999</c:v>
                </c:pt>
                <c:pt idx="22">
                  <c:v>9.4080000000000013</c:v>
                </c:pt>
                <c:pt idx="23">
                  <c:v>3.0879999999999996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07176"/>
        <c:axId val="182107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224.63</c:v>
                </c:pt>
                <c:pt idx="1">
                  <c:v>206.28</c:v>
                </c:pt>
                <c:pt idx="2">
                  <c:v>190</c:v>
                </c:pt>
                <c:pt idx="3">
                  <c:v>199.24</c:v>
                </c:pt>
                <c:pt idx="4">
                  <c:v>198.83</c:v>
                </c:pt>
                <c:pt idx="5">
                  <c:v>191.92</c:v>
                </c:pt>
                <c:pt idx="6">
                  <c:v>215.02</c:v>
                </c:pt>
                <c:pt idx="7">
                  <c:v>247.8</c:v>
                </c:pt>
                <c:pt idx="8">
                  <c:v>272.51</c:v>
                </c:pt>
                <c:pt idx="9">
                  <c:v>264</c:v>
                </c:pt>
                <c:pt idx="10">
                  <c:v>250.5</c:v>
                </c:pt>
                <c:pt idx="11">
                  <c:v>235.9</c:v>
                </c:pt>
                <c:pt idx="12">
                  <c:v>202.56</c:v>
                </c:pt>
                <c:pt idx="13">
                  <c:v>188.75</c:v>
                </c:pt>
                <c:pt idx="14">
                  <c:v>205.9</c:v>
                </c:pt>
                <c:pt idx="15">
                  <c:v>205.74</c:v>
                </c:pt>
                <c:pt idx="16">
                  <c:v>198.3</c:v>
                </c:pt>
                <c:pt idx="17">
                  <c:v>200.69</c:v>
                </c:pt>
                <c:pt idx="18">
                  <c:v>208.15</c:v>
                </c:pt>
                <c:pt idx="19">
                  <c:v>272.55</c:v>
                </c:pt>
                <c:pt idx="20">
                  <c:v>272</c:v>
                </c:pt>
                <c:pt idx="21">
                  <c:v>222.45</c:v>
                </c:pt>
                <c:pt idx="22">
                  <c:v>212.68</c:v>
                </c:pt>
                <c:pt idx="23">
                  <c:v>196.11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08352"/>
        <c:axId val="182107960"/>
      </c:lineChart>
      <c:catAx>
        <c:axId val="182107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07568"/>
        <c:crosses val="autoZero"/>
        <c:auto val="1"/>
        <c:lblAlgn val="ctr"/>
        <c:lblOffset val="100"/>
        <c:noMultiLvlLbl val="0"/>
      </c:catAx>
      <c:valAx>
        <c:axId val="18210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07176"/>
        <c:crosses val="autoZero"/>
        <c:crossBetween val="between"/>
      </c:valAx>
      <c:valAx>
        <c:axId val="182107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08352"/>
        <c:crosses val="max"/>
        <c:crossBetween val="between"/>
      </c:valAx>
      <c:catAx>
        <c:axId val="182108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107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41.143000000000001</v>
      </c>
      <c r="C4" s="18">
        <v>47.762</v>
      </c>
      <c r="D4" s="18">
        <v>42.757999999999996</v>
      </c>
      <c r="E4" s="18">
        <v>42.55</v>
      </c>
      <c r="F4" s="18">
        <v>30.4</v>
      </c>
      <c r="G4" s="18">
        <v>58.052999999999997</v>
      </c>
      <c r="H4" s="18">
        <v>35.108000000000004</v>
      </c>
      <c r="I4" s="18">
        <v>33.375</v>
      </c>
      <c r="J4" s="18">
        <v>24.969000000000001</v>
      </c>
      <c r="K4" s="18">
        <v>43.364999999999995</v>
      </c>
      <c r="L4" s="18">
        <v>61.18</v>
      </c>
      <c r="M4" s="18">
        <v>60.036999999999999</v>
      </c>
      <c r="N4" s="18">
        <v>9.2569999999999997</v>
      </c>
      <c r="O4" s="18">
        <v>10.539</v>
      </c>
      <c r="P4" s="18">
        <v>40.64</v>
      </c>
      <c r="Q4" s="18">
        <v>47.555999999999997</v>
      </c>
      <c r="R4" s="18">
        <v>10.106000000000002</v>
      </c>
      <c r="S4" s="18">
        <v>9.1769999999999996</v>
      </c>
      <c r="T4" s="18">
        <v>3.6949999999999998</v>
      </c>
      <c r="U4" s="18">
        <v>31.376000000000001</v>
      </c>
      <c r="V4" s="18">
        <v>34.182000000000002</v>
      </c>
      <c r="W4" s="18">
        <v>14.637</v>
      </c>
      <c r="X4" s="18">
        <v>9.4080000000000013</v>
      </c>
      <c r="Y4" s="18">
        <v>3.0880000000000001</v>
      </c>
      <c r="Z4" s="19"/>
      <c r="AA4" s="20">
        <f>SUM(B4:Z4)</f>
        <v>744.36099999999999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224.63</v>
      </c>
      <c r="C7" s="28">
        <v>206.28</v>
      </c>
      <c r="D7" s="28">
        <v>190</v>
      </c>
      <c r="E7" s="28">
        <v>199.24</v>
      </c>
      <c r="F7" s="28">
        <v>198.83</v>
      </c>
      <c r="G7" s="28">
        <v>191.92</v>
      </c>
      <c r="H7" s="28">
        <v>215.02</v>
      </c>
      <c r="I7" s="28">
        <v>247.8</v>
      </c>
      <c r="J7" s="28">
        <v>272.51</v>
      </c>
      <c r="K7" s="28">
        <v>264</v>
      </c>
      <c r="L7" s="28">
        <v>250.5</v>
      </c>
      <c r="M7" s="28">
        <v>235.9</v>
      </c>
      <c r="N7" s="28">
        <v>202.56</v>
      </c>
      <c r="O7" s="28">
        <v>188.75</v>
      </c>
      <c r="P7" s="28">
        <v>205.9</v>
      </c>
      <c r="Q7" s="28">
        <v>205.74</v>
      </c>
      <c r="R7" s="28">
        <v>198.3</v>
      </c>
      <c r="S7" s="28">
        <v>200.69</v>
      </c>
      <c r="T7" s="28">
        <v>208.15</v>
      </c>
      <c r="U7" s="28">
        <v>272.55</v>
      </c>
      <c r="V7" s="28">
        <v>272</v>
      </c>
      <c r="W7" s="28">
        <v>222.45</v>
      </c>
      <c r="X7" s="28">
        <v>212.68</v>
      </c>
      <c r="Y7" s="28">
        <v>196.11</v>
      </c>
      <c r="Z7" s="29"/>
      <c r="AA7" s="30">
        <f>IF(SUM(B7:Z7)&lt;&gt;0,AVERAGEIF(B7:Z7,"&lt;&gt;"""),"")</f>
        <v>220.10458333333335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21.844000000000001</v>
      </c>
      <c r="C12" s="52">
        <v>8.4570000000000007</v>
      </c>
      <c r="D12" s="52"/>
      <c r="E12" s="52"/>
      <c r="F12" s="52"/>
      <c r="G12" s="52"/>
      <c r="H12" s="52">
        <v>11.928000000000001</v>
      </c>
      <c r="I12" s="52">
        <v>9.48</v>
      </c>
      <c r="J12" s="52"/>
      <c r="K12" s="52">
        <v>9.4499999999999993</v>
      </c>
      <c r="L12" s="52">
        <v>35.734999999999999</v>
      </c>
      <c r="M12" s="52">
        <v>47.222000000000001</v>
      </c>
      <c r="N12" s="52"/>
      <c r="O12" s="52"/>
      <c r="P12" s="52"/>
      <c r="Q12" s="52">
        <v>5.8049999999999997</v>
      </c>
      <c r="R12" s="52"/>
      <c r="S12" s="52"/>
      <c r="T12" s="52"/>
      <c r="U12" s="52">
        <v>31.376000000000001</v>
      </c>
      <c r="V12" s="52">
        <v>34.182000000000002</v>
      </c>
      <c r="W12" s="52">
        <v>13.531000000000001</v>
      </c>
      <c r="X12" s="52">
        <v>1.3540000000000001</v>
      </c>
      <c r="Y12" s="52"/>
      <c r="Z12" s="53"/>
      <c r="AA12" s="54">
        <f t="shared" si="0"/>
        <v>230.36400000000006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16.829999999999998</v>
      </c>
      <c r="C14" s="57">
        <v>35.742999999999995</v>
      </c>
      <c r="D14" s="57">
        <v>35.950000000000003</v>
      </c>
      <c r="E14" s="57">
        <v>30.54</v>
      </c>
      <c r="F14" s="57">
        <v>19.946000000000002</v>
      </c>
      <c r="G14" s="57">
        <v>16.940000000000001</v>
      </c>
      <c r="H14" s="57">
        <v>19.498999999999999</v>
      </c>
      <c r="I14" s="57">
        <v>16.670000000000002</v>
      </c>
      <c r="J14" s="57">
        <v>19.939000000000004</v>
      </c>
      <c r="K14" s="57">
        <v>30.48</v>
      </c>
      <c r="L14" s="57">
        <v>22.889000000000003</v>
      </c>
      <c r="M14" s="57">
        <v>10.25</v>
      </c>
      <c r="N14" s="57">
        <v>8.327</v>
      </c>
      <c r="O14" s="57">
        <v>8.4109999999999996</v>
      </c>
      <c r="P14" s="57">
        <v>35.304000000000002</v>
      </c>
      <c r="Q14" s="57">
        <v>36.531000000000006</v>
      </c>
      <c r="R14" s="57">
        <v>7.1630000000000003</v>
      </c>
      <c r="S14" s="57">
        <v>5.8410000000000002</v>
      </c>
      <c r="T14" s="57">
        <v>2.1820000000000004</v>
      </c>
      <c r="U14" s="57"/>
      <c r="V14" s="57"/>
      <c r="W14" s="57">
        <v>1.1060000000000001</v>
      </c>
      <c r="X14" s="57">
        <v>8.0540000000000003</v>
      </c>
      <c r="Y14" s="57"/>
      <c r="Z14" s="58"/>
      <c r="AA14" s="59">
        <f t="shared" si="0"/>
        <v>388.59499999999997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38.673999999999999</v>
      </c>
      <c r="C16" s="62">
        <f t="shared" ref="C16:Z16" si="1">IF(LEN(C$2)&gt;0,SUM(C10:C15),"")</f>
        <v>44.199999999999996</v>
      </c>
      <c r="D16" s="62">
        <f t="shared" si="1"/>
        <v>35.950000000000003</v>
      </c>
      <c r="E16" s="62">
        <f t="shared" si="1"/>
        <v>30.54</v>
      </c>
      <c r="F16" s="62">
        <f t="shared" si="1"/>
        <v>19.946000000000002</v>
      </c>
      <c r="G16" s="62">
        <f t="shared" si="1"/>
        <v>16.940000000000001</v>
      </c>
      <c r="H16" s="62">
        <f t="shared" si="1"/>
        <v>31.427</v>
      </c>
      <c r="I16" s="62">
        <f t="shared" si="1"/>
        <v>26.150000000000002</v>
      </c>
      <c r="J16" s="62">
        <f t="shared" si="1"/>
        <v>19.939000000000004</v>
      </c>
      <c r="K16" s="62">
        <f t="shared" si="1"/>
        <v>39.93</v>
      </c>
      <c r="L16" s="62">
        <f t="shared" si="1"/>
        <v>58.624000000000002</v>
      </c>
      <c r="M16" s="62">
        <f t="shared" si="1"/>
        <v>57.472000000000001</v>
      </c>
      <c r="N16" s="62">
        <f t="shared" si="1"/>
        <v>8.327</v>
      </c>
      <c r="O16" s="62">
        <f t="shared" si="1"/>
        <v>8.4109999999999996</v>
      </c>
      <c r="P16" s="62">
        <f t="shared" si="1"/>
        <v>35.304000000000002</v>
      </c>
      <c r="Q16" s="62">
        <f t="shared" si="1"/>
        <v>42.336000000000006</v>
      </c>
      <c r="R16" s="62">
        <f t="shared" si="1"/>
        <v>7.1630000000000003</v>
      </c>
      <c r="S16" s="62">
        <f t="shared" si="1"/>
        <v>5.8410000000000002</v>
      </c>
      <c r="T16" s="62">
        <f t="shared" si="1"/>
        <v>2.1820000000000004</v>
      </c>
      <c r="U16" s="62">
        <f t="shared" si="1"/>
        <v>31.376000000000001</v>
      </c>
      <c r="V16" s="62">
        <f t="shared" si="1"/>
        <v>34.182000000000002</v>
      </c>
      <c r="W16" s="62">
        <f t="shared" si="1"/>
        <v>14.637</v>
      </c>
      <c r="X16" s="62">
        <f t="shared" si="1"/>
        <v>9.4080000000000013</v>
      </c>
      <c r="Y16" s="62">
        <f t="shared" si="1"/>
        <v>0</v>
      </c>
      <c r="Z16" s="63" t="str">
        <f t="shared" si="1"/>
        <v/>
      </c>
      <c r="AA16" s="64">
        <f>SUM(AA10:AA15)</f>
        <v>618.95900000000006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1.893</v>
      </c>
      <c r="C20" s="77">
        <v>2.83</v>
      </c>
      <c r="D20" s="77"/>
      <c r="E20" s="77">
        <v>3.601</v>
      </c>
      <c r="F20" s="77">
        <v>4.1139999999999999</v>
      </c>
      <c r="G20" s="77"/>
      <c r="H20" s="77">
        <v>2.4409999999999998</v>
      </c>
      <c r="I20" s="77">
        <v>4.0060000000000002</v>
      </c>
      <c r="J20" s="77">
        <v>3.972</v>
      </c>
      <c r="K20" s="77">
        <v>3.2639999999999998</v>
      </c>
      <c r="L20" s="77">
        <v>1.7809999999999999</v>
      </c>
      <c r="M20" s="77">
        <v>1.768</v>
      </c>
      <c r="N20" s="77"/>
      <c r="O20" s="77"/>
      <c r="P20" s="77">
        <v>0.41099999999999998</v>
      </c>
      <c r="Q20" s="77"/>
      <c r="R20" s="77"/>
      <c r="S20" s="77"/>
      <c r="T20" s="77"/>
      <c r="U20" s="77"/>
      <c r="V20" s="77"/>
      <c r="W20" s="77"/>
      <c r="X20" s="77"/>
      <c r="Y20" s="77">
        <v>2.6419999999999999</v>
      </c>
      <c r="Z20" s="78"/>
      <c r="AA20" s="79">
        <f t="shared" si="2"/>
        <v>32.722999999999999</v>
      </c>
    </row>
    <row r="21" spans="1:27" ht="24.95" customHeight="1" x14ac:dyDescent="0.2">
      <c r="A21" s="75" t="s">
        <v>16</v>
      </c>
      <c r="B21" s="80">
        <v>0.57600000000000007</v>
      </c>
      <c r="C21" s="81">
        <v>0.73199999999999998</v>
      </c>
      <c r="D21" s="81">
        <v>0.70799999999999996</v>
      </c>
      <c r="E21" s="81">
        <v>0.60899999999999999</v>
      </c>
      <c r="F21" s="81">
        <v>0.74</v>
      </c>
      <c r="G21" s="81">
        <v>0.71300000000000008</v>
      </c>
      <c r="H21" s="81">
        <v>1.24</v>
      </c>
      <c r="I21" s="81">
        <v>3.2189999999999999</v>
      </c>
      <c r="J21" s="81">
        <v>1.0580000000000001</v>
      </c>
      <c r="K21" s="81">
        <v>0.17100000000000001</v>
      </c>
      <c r="L21" s="81">
        <v>0.77500000000000002</v>
      </c>
      <c r="M21" s="81">
        <v>0.79700000000000004</v>
      </c>
      <c r="N21" s="81">
        <v>0.92999999999999994</v>
      </c>
      <c r="O21" s="81">
        <v>2.1280000000000001</v>
      </c>
      <c r="P21" s="81">
        <v>4.9249999999999998</v>
      </c>
      <c r="Q21" s="81">
        <v>5.22</v>
      </c>
      <c r="R21" s="81">
        <v>2.9430000000000001</v>
      </c>
      <c r="S21" s="81">
        <v>3.3360000000000003</v>
      </c>
      <c r="T21" s="81">
        <v>1.5130000000000001</v>
      </c>
      <c r="U21" s="81"/>
      <c r="V21" s="81"/>
      <c r="W21" s="81"/>
      <c r="X21" s="81"/>
      <c r="Y21" s="81">
        <v>0.44600000000000001</v>
      </c>
      <c r="Z21" s="78"/>
      <c r="AA21" s="79">
        <f t="shared" si="2"/>
        <v>32.778999999999996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2.4690000000000003</v>
      </c>
      <c r="C25" s="88">
        <f t="shared" ref="C25:Z25" si="3">IF(LEN(C$2)&gt;0,SUM(C19:C24),"")</f>
        <v>3.5620000000000003</v>
      </c>
      <c r="D25" s="88">
        <f t="shared" si="3"/>
        <v>0.70799999999999996</v>
      </c>
      <c r="E25" s="88">
        <f t="shared" si="3"/>
        <v>4.21</v>
      </c>
      <c r="F25" s="88">
        <f t="shared" si="3"/>
        <v>4.8540000000000001</v>
      </c>
      <c r="G25" s="88">
        <f t="shared" si="3"/>
        <v>0.71300000000000008</v>
      </c>
      <c r="H25" s="88">
        <f t="shared" si="3"/>
        <v>3.681</v>
      </c>
      <c r="I25" s="88">
        <f t="shared" si="3"/>
        <v>7.2249999999999996</v>
      </c>
      <c r="J25" s="88">
        <f t="shared" si="3"/>
        <v>5.03</v>
      </c>
      <c r="K25" s="88">
        <f t="shared" si="3"/>
        <v>3.4349999999999996</v>
      </c>
      <c r="L25" s="88">
        <f t="shared" si="3"/>
        <v>2.556</v>
      </c>
      <c r="M25" s="88">
        <f t="shared" si="3"/>
        <v>2.5649999999999999</v>
      </c>
      <c r="N25" s="88">
        <f t="shared" si="3"/>
        <v>0.92999999999999994</v>
      </c>
      <c r="O25" s="88">
        <f t="shared" si="3"/>
        <v>2.1280000000000001</v>
      </c>
      <c r="P25" s="88">
        <f t="shared" si="3"/>
        <v>5.3359999999999994</v>
      </c>
      <c r="Q25" s="88">
        <f t="shared" si="3"/>
        <v>5.22</v>
      </c>
      <c r="R25" s="88">
        <f t="shared" si="3"/>
        <v>2.9430000000000001</v>
      </c>
      <c r="S25" s="88">
        <f t="shared" si="3"/>
        <v>3.3360000000000003</v>
      </c>
      <c r="T25" s="88">
        <f t="shared" si="3"/>
        <v>1.5130000000000001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3.0880000000000001</v>
      </c>
      <c r="Z25" s="89" t="str">
        <f t="shared" si="3"/>
        <v/>
      </c>
      <c r="AA25" s="90">
        <f>SUM(AA19:AA24)</f>
        <v>65.501999999999995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41.143000000000001</v>
      </c>
      <c r="C29" s="77">
        <v>47.762</v>
      </c>
      <c r="D29" s="77">
        <v>36.658000000000001</v>
      </c>
      <c r="E29" s="77">
        <v>34.75</v>
      </c>
      <c r="F29" s="77">
        <v>24.8</v>
      </c>
      <c r="G29" s="77">
        <v>17.652999999999999</v>
      </c>
      <c r="H29" s="77">
        <v>35.107999999999997</v>
      </c>
      <c r="I29" s="77">
        <v>33.375</v>
      </c>
      <c r="J29" s="77">
        <v>24.969000000000001</v>
      </c>
      <c r="K29" s="77">
        <v>43.365000000000002</v>
      </c>
      <c r="L29" s="77">
        <v>61.18</v>
      </c>
      <c r="M29" s="77">
        <v>60.036999999999999</v>
      </c>
      <c r="N29" s="77">
        <v>9.2569999999999997</v>
      </c>
      <c r="O29" s="77">
        <v>10.539</v>
      </c>
      <c r="P29" s="77">
        <v>40.64</v>
      </c>
      <c r="Q29" s="77">
        <v>47.555999999999997</v>
      </c>
      <c r="R29" s="77">
        <v>10.106</v>
      </c>
      <c r="S29" s="77">
        <v>9.1769999999999996</v>
      </c>
      <c r="T29" s="77">
        <v>3.6949999999999998</v>
      </c>
      <c r="U29" s="77">
        <v>31.376000000000001</v>
      </c>
      <c r="V29" s="77">
        <v>34.182000000000002</v>
      </c>
      <c r="W29" s="77">
        <v>14.637</v>
      </c>
      <c r="X29" s="77">
        <v>9.4079999999999995</v>
      </c>
      <c r="Y29" s="77">
        <v>3.0880000000000001</v>
      </c>
      <c r="Z29" s="78"/>
      <c r="AA29" s="79">
        <f>SUM(B29:Z29)</f>
        <v>684.46100000000013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41.143000000000001</v>
      </c>
      <c r="C31" s="62">
        <f t="shared" ref="C31:Z31" si="4">IF(LEN(C$2)&gt;0,SUM(C28:C30),"")</f>
        <v>47.762</v>
      </c>
      <c r="D31" s="62">
        <f t="shared" si="4"/>
        <v>36.658000000000001</v>
      </c>
      <c r="E31" s="62">
        <f t="shared" si="4"/>
        <v>34.75</v>
      </c>
      <c r="F31" s="62">
        <f t="shared" si="4"/>
        <v>24.8</v>
      </c>
      <c r="G31" s="62">
        <f t="shared" si="4"/>
        <v>17.652999999999999</v>
      </c>
      <c r="H31" s="62">
        <f t="shared" si="4"/>
        <v>35.107999999999997</v>
      </c>
      <c r="I31" s="62">
        <f t="shared" si="4"/>
        <v>33.375</v>
      </c>
      <c r="J31" s="62">
        <f t="shared" si="4"/>
        <v>24.969000000000001</v>
      </c>
      <c r="K31" s="62">
        <f t="shared" si="4"/>
        <v>43.365000000000002</v>
      </c>
      <c r="L31" s="62">
        <f t="shared" si="4"/>
        <v>61.18</v>
      </c>
      <c r="M31" s="62">
        <f t="shared" si="4"/>
        <v>60.036999999999999</v>
      </c>
      <c r="N31" s="62">
        <f t="shared" si="4"/>
        <v>9.2569999999999997</v>
      </c>
      <c r="O31" s="62">
        <f t="shared" si="4"/>
        <v>10.539</v>
      </c>
      <c r="P31" s="62">
        <f t="shared" si="4"/>
        <v>40.64</v>
      </c>
      <c r="Q31" s="62">
        <f t="shared" si="4"/>
        <v>47.555999999999997</v>
      </c>
      <c r="R31" s="62">
        <f t="shared" si="4"/>
        <v>10.106</v>
      </c>
      <c r="S31" s="62">
        <f t="shared" si="4"/>
        <v>9.1769999999999996</v>
      </c>
      <c r="T31" s="62">
        <f t="shared" si="4"/>
        <v>3.6949999999999998</v>
      </c>
      <c r="U31" s="62">
        <f t="shared" si="4"/>
        <v>31.376000000000001</v>
      </c>
      <c r="V31" s="62">
        <f t="shared" si="4"/>
        <v>34.182000000000002</v>
      </c>
      <c r="W31" s="62">
        <f t="shared" si="4"/>
        <v>14.637</v>
      </c>
      <c r="X31" s="62">
        <f t="shared" si="4"/>
        <v>9.4079999999999995</v>
      </c>
      <c r="Y31" s="62">
        <f t="shared" si="4"/>
        <v>3.0880000000000001</v>
      </c>
      <c r="Z31" s="63" t="str">
        <f t="shared" si="4"/>
        <v/>
      </c>
      <c r="AA31" s="64">
        <f>SUM(AA28:AA30)</f>
        <v>684.46100000000013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6.1</v>
      </c>
      <c r="E38" s="99">
        <v>7.8</v>
      </c>
      <c r="F38" s="99">
        <v>5.6</v>
      </c>
      <c r="G38" s="99">
        <v>40.4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6.1</v>
      </c>
      <c r="E39" s="88">
        <f t="shared" si="6"/>
        <v>7.8</v>
      </c>
      <c r="F39" s="88">
        <f t="shared" si="6"/>
        <v>5.6</v>
      </c>
      <c r="G39" s="88">
        <f t="shared" si="6"/>
        <v>40.4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6.1</v>
      </c>
      <c r="E46" s="99">
        <v>7.8</v>
      </c>
      <c r="F46" s="99">
        <v>5.6</v>
      </c>
      <c r="G46" s="99">
        <v>40.4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6.1</v>
      </c>
      <c r="E48" s="88">
        <f t="shared" si="8"/>
        <v>7.8</v>
      </c>
      <c r="F48" s="88">
        <f t="shared" si="8"/>
        <v>5.6</v>
      </c>
      <c r="G48" s="88">
        <f t="shared" si="8"/>
        <v>40.4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41.143000000000001</v>
      </c>
      <c r="C51" s="88">
        <f t="shared" si="10"/>
        <v>47.761999999999993</v>
      </c>
      <c r="D51" s="88">
        <f t="shared" si="10"/>
        <v>42.758000000000003</v>
      </c>
      <c r="E51" s="88">
        <f t="shared" si="10"/>
        <v>42.55</v>
      </c>
      <c r="F51" s="88">
        <f t="shared" si="10"/>
        <v>30.4</v>
      </c>
      <c r="G51" s="88">
        <f t="shared" si="10"/>
        <v>58.052999999999997</v>
      </c>
      <c r="H51" s="88">
        <f t="shared" si="10"/>
        <v>35.107999999999997</v>
      </c>
      <c r="I51" s="88">
        <f t="shared" si="10"/>
        <v>33.375</v>
      </c>
      <c r="J51" s="88">
        <f t="shared" si="10"/>
        <v>24.969000000000005</v>
      </c>
      <c r="K51" s="88">
        <f t="shared" si="10"/>
        <v>43.365000000000002</v>
      </c>
      <c r="L51" s="88">
        <f t="shared" si="10"/>
        <v>61.18</v>
      </c>
      <c r="M51" s="88">
        <f t="shared" si="10"/>
        <v>60.036999999999999</v>
      </c>
      <c r="N51" s="88">
        <f t="shared" si="10"/>
        <v>9.2569999999999997</v>
      </c>
      <c r="O51" s="88">
        <f t="shared" si="10"/>
        <v>10.539</v>
      </c>
      <c r="P51" s="88">
        <f t="shared" si="10"/>
        <v>40.64</v>
      </c>
      <c r="Q51" s="88">
        <f t="shared" si="10"/>
        <v>47.556000000000004</v>
      </c>
      <c r="R51" s="88">
        <f t="shared" si="10"/>
        <v>10.106</v>
      </c>
      <c r="S51" s="88">
        <f t="shared" si="10"/>
        <v>9.1769999999999996</v>
      </c>
      <c r="T51" s="88">
        <f t="shared" si="10"/>
        <v>3.6950000000000003</v>
      </c>
      <c r="U51" s="88">
        <f t="shared" si="10"/>
        <v>31.376000000000001</v>
      </c>
      <c r="V51" s="88">
        <f t="shared" si="10"/>
        <v>34.182000000000002</v>
      </c>
      <c r="W51" s="88">
        <f t="shared" si="10"/>
        <v>14.637</v>
      </c>
      <c r="X51" s="88">
        <f t="shared" si="10"/>
        <v>9.4080000000000013</v>
      </c>
      <c r="Y51" s="88">
        <f t="shared" si="10"/>
        <v>3.0880000000000001</v>
      </c>
      <c r="Z51" s="89" t="str">
        <f t="shared" si="10"/>
        <v/>
      </c>
      <c r="AA51" s="105">
        <f>SUM(B51:Z51)</f>
        <v>744.36099999999999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41.143000000000001</v>
      </c>
      <c r="C4" s="18">
        <v>47.792999999999999</v>
      </c>
      <c r="D4" s="18">
        <v>42.769000000000005</v>
      </c>
      <c r="E4" s="18">
        <v>42.522999999999996</v>
      </c>
      <c r="F4" s="18">
        <v>30.374000000000002</v>
      </c>
      <c r="G4" s="18">
        <v>58.019000000000005</v>
      </c>
      <c r="H4" s="18">
        <v>35.108000000000004</v>
      </c>
      <c r="I4" s="18">
        <v>33.332000000000001</v>
      </c>
      <c r="J4" s="18">
        <v>24.959</v>
      </c>
      <c r="K4" s="18">
        <v>43.372</v>
      </c>
      <c r="L4" s="18">
        <v>61.179999999999993</v>
      </c>
      <c r="M4" s="18">
        <v>60.037000000000006</v>
      </c>
      <c r="N4" s="18">
        <v>9.2570000000000014</v>
      </c>
      <c r="O4" s="18">
        <v>10.539</v>
      </c>
      <c r="P4" s="18">
        <v>40.64</v>
      </c>
      <c r="Q4" s="18">
        <v>47.555999999999997</v>
      </c>
      <c r="R4" s="18">
        <v>10.106</v>
      </c>
      <c r="S4" s="18">
        <v>9.1769999999999996</v>
      </c>
      <c r="T4" s="18">
        <v>3.6950000000000003</v>
      </c>
      <c r="U4" s="18">
        <v>31.375999999999998</v>
      </c>
      <c r="V4" s="18">
        <v>34.182000000000002</v>
      </c>
      <c r="W4" s="18">
        <v>14.636999999999999</v>
      </c>
      <c r="X4" s="18">
        <v>9.4080000000000013</v>
      </c>
      <c r="Y4" s="18">
        <v>3.0879999999999996</v>
      </c>
      <c r="Z4" s="19"/>
      <c r="AA4" s="20">
        <f>SUM(B4:Z4)</f>
        <v>744.27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224.63</v>
      </c>
      <c r="C7" s="28">
        <v>206.28</v>
      </c>
      <c r="D7" s="28">
        <v>190</v>
      </c>
      <c r="E7" s="28">
        <v>199.24</v>
      </c>
      <c r="F7" s="28">
        <v>198.83</v>
      </c>
      <c r="G7" s="28">
        <v>191.92</v>
      </c>
      <c r="H7" s="28">
        <v>215.02</v>
      </c>
      <c r="I7" s="28">
        <v>247.8</v>
      </c>
      <c r="J7" s="28">
        <v>272.51</v>
      </c>
      <c r="K7" s="28">
        <v>264</v>
      </c>
      <c r="L7" s="28">
        <v>250.5</v>
      </c>
      <c r="M7" s="28">
        <v>235.9</v>
      </c>
      <c r="N7" s="28">
        <v>202.56</v>
      </c>
      <c r="O7" s="28">
        <v>188.75</v>
      </c>
      <c r="P7" s="28">
        <v>205.9</v>
      </c>
      <c r="Q7" s="28">
        <v>205.74</v>
      </c>
      <c r="R7" s="28">
        <v>198.3</v>
      </c>
      <c r="S7" s="28">
        <v>200.69</v>
      </c>
      <c r="T7" s="28">
        <v>208.15</v>
      </c>
      <c r="U7" s="28">
        <v>272.55</v>
      </c>
      <c r="V7" s="28">
        <v>272</v>
      </c>
      <c r="W7" s="28">
        <v>222.45</v>
      </c>
      <c r="X7" s="28">
        <v>212.68</v>
      </c>
      <c r="Y7" s="28">
        <v>196.11</v>
      </c>
      <c r="Z7" s="29"/>
      <c r="AA7" s="30">
        <f>IF(SUM(B7:Z7)&lt;&gt;0,AVERAGEIF(B7:Z7,"&lt;&gt;"""),"")</f>
        <v>220.10458333333335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32.335999999999999</v>
      </c>
      <c r="C14" s="57"/>
      <c r="D14" s="57">
        <v>34.127000000000002</v>
      </c>
      <c r="E14" s="57">
        <v>34.196999999999996</v>
      </c>
      <c r="F14" s="57">
        <v>23.849</v>
      </c>
      <c r="G14" s="57">
        <v>46.518000000000001</v>
      </c>
      <c r="H14" s="57">
        <v>28.732999999999997</v>
      </c>
      <c r="I14" s="57">
        <v>18.573999999999998</v>
      </c>
      <c r="J14" s="57"/>
      <c r="K14" s="57"/>
      <c r="L14" s="57">
        <v>44.847999999999992</v>
      </c>
      <c r="M14" s="57">
        <v>45.009000000000007</v>
      </c>
      <c r="N14" s="57">
        <v>1.6960000000000002</v>
      </c>
      <c r="O14" s="57">
        <v>1.9490000000000001</v>
      </c>
      <c r="P14" s="57"/>
      <c r="Q14" s="57"/>
      <c r="R14" s="57">
        <v>1.734</v>
      </c>
      <c r="S14" s="57">
        <v>4.806</v>
      </c>
      <c r="T14" s="57">
        <v>1.3260000000000001</v>
      </c>
      <c r="U14" s="57">
        <v>28.588000000000001</v>
      </c>
      <c r="V14" s="57">
        <v>31.657999999999998</v>
      </c>
      <c r="W14" s="57">
        <v>11.693999999999999</v>
      </c>
      <c r="X14" s="57">
        <v>7.9479999999999995</v>
      </c>
      <c r="Y14" s="57">
        <v>1.9369999999999998</v>
      </c>
      <c r="Z14" s="58"/>
      <c r="AA14" s="59">
        <f t="shared" si="0"/>
        <v>401.5270000000001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32.335999999999999</v>
      </c>
      <c r="C16" s="62">
        <f t="shared" ref="C16:Z16" si="1">IF(LEN(C$2)&gt;0,SUM(C10:C15),"")</f>
        <v>0</v>
      </c>
      <c r="D16" s="62">
        <f t="shared" si="1"/>
        <v>34.127000000000002</v>
      </c>
      <c r="E16" s="62">
        <f t="shared" si="1"/>
        <v>34.196999999999996</v>
      </c>
      <c r="F16" s="62">
        <f t="shared" si="1"/>
        <v>23.849</v>
      </c>
      <c r="G16" s="62">
        <f t="shared" si="1"/>
        <v>46.518000000000001</v>
      </c>
      <c r="H16" s="62">
        <f t="shared" si="1"/>
        <v>28.732999999999997</v>
      </c>
      <c r="I16" s="62">
        <f t="shared" si="1"/>
        <v>18.573999999999998</v>
      </c>
      <c r="J16" s="62">
        <f t="shared" si="1"/>
        <v>0</v>
      </c>
      <c r="K16" s="62">
        <f t="shared" si="1"/>
        <v>0</v>
      </c>
      <c r="L16" s="62">
        <f t="shared" si="1"/>
        <v>44.847999999999992</v>
      </c>
      <c r="M16" s="62">
        <f t="shared" si="1"/>
        <v>45.009000000000007</v>
      </c>
      <c r="N16" s="62">
        <f t="shared" si="1"/>
        <v>1.6960000000000002</v>
      </c>
      <c r="O16" s="62">
        <f t="shared" si="1"/>
        <v>1.9490000000000001</v>
      </c>
      <c r="P16" s="62">
        <f t="shared" si="1"/>
        <v>0</v>
      </c>
      <c r="Q16" s="62">
        <f t="shared" si="1"/>
        <v>0</v>
      </c>
      <c r="R16" s="62">
        <f t="shared" si="1"/>
        <v>1.734</v>
      </c>
      <c r="S16" s="62">
        <f t="shared" si="1"/>
        <v>4.806</v>
      </c>
      <c r="T16" s="62">
        <f t="shared" si="1"/>
        <v>1.3260000000000001</v>
      </c>
      <c r="U16" s="62">
        <f t="shared" si="1"/>
        <v>28.588000000000001</v>
      </c>
      <c r="V16" s="62">
        <f t="shared" si="1"/>
        <v>31.657999999999998</v>
      </c>
      <c r="W16" s="62">
        <f t="shared" si="1"/>
        <v>11.693999999999999</v>
      </c>
      <c r="X16" s="62">
        <f t="shared" si="1"/>
        <v>7.9479999999999995</v>
      </c>
      <c r="Y16" s="62">
        <f t="shared" si="1"/>
        <v>1.9369999999999998</v>
      </c>
      <c r="Z16" s="63" t="str">
        <f t="shared" si="1"/>
        <v/>
      </c>
      <c r="AA16" s="64">
        <f>SUM(AA10:AA15)</f>
        <v>401.5270000000001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2.653</v>
      </c>
      <c r="C20" s="77">
        <v>2.633</v>
      </c>
      <c r="D20" s="77">
        <v>2.6219999999999999</v>
      </c>
      <c r="E20" s="77">
        <v>2.6459999999999999</v>
      </c>
      <c r="F20" s="77">
        <v>2.758</v>
      </c>
      <c r="G20" s="77">
        <v>3.2050000000000001</v>
      </c>
      <c r="H20" s="77">
        <v>3.9620000000000002</v>
      </c>
      <c r="I20" s="77">
        <v>4.5389999999999997</v>
      </c>
      <c r="J20" s="77">
        <v>4.68</v>
      </c>
      <c r="K20" s="77">
        <v>4.694</v>
      </c>
      <c r="L20" s="77">
        <v>4.681</v>
      </c>
      <c r="M20" s="77">
        <v>4.63</v>
      </c>
      <c r="N20" s="77">
        <v>3.3050000000000002</v>
      </c>
      <c r="O20" s="77">
        <v>3.2309999999999999</v>
      </c>
      <c r="P20" s="77"/>
      <c r="Q20" s="77"/>
      <c r="R20" s="77"/>
      <c r="S20" s="77"/>
      <c r="T20" s="77"/>
      <c r="U20" s="77"/>
      <c r="V20" s="77">
        <v>1.268</v>
      </c>
      <c r="W20" s="77">
        <v>0.71799999999999997</v>
      </c>
      <c r="X20" s="77"/>
      <c r="Y20" s="77"/>
      <c r="Z20" s="78"/>
      <c r="AA20" s="79">
        <f t="shared" si="2"/>
        <v>52.224999999999994</v>
      </c>
    </row>
    <row r="21" spans="1:27" ht="24.95" customHeight="1" x14ac:dyDescent="0.2">
      <c r="A21" s="75" t="s">
        <v>16</v>
      </c>
      <c r="B21" s="80">
        <v>6.1540000000000008</v>
      </c>
      <c r="C21" s="81">
        <v>5.86</v>
      </c>
      <c r="D21" s="81">
        <v>6.0200000000000005</v>
      </c>
      <c r="E21" s="81">
        <v>5.68</v>
      </c>
      <c r="F21" s="81">
        <v>3.7669999999999999</v>
      </c>
      <c r="G21" s="81">
        <v>8.2959999999999994</v>
      </c>
      <c r="H21" s="81">
        <v>2.4129999999999998</v>
      </c>
      <c r="I21" s="81">
        <v>4.319</v>
      </c>
      <c r="J21" s="81">
        <v>3.2789999999999999</v>
      </c>
      <c r="K21" s="81">
        <v>9.177999999999999</v>
      </c>
      <c r="L21" s="81">
        <v>11.651</v>
      </c>
      <c r="M21" s="81">
        <v>10.398</v>
      </c>
      <c r="N21" s="81">
        <v>4.2560000000000002</v>
      </c>
      <c r="O21" s="81">
        <v>5.359</v>
      </c>
      <c r="P21" s="81">
        <v>5.04</v>
      </c>
      <c r="Q21" s="81">
        <v>4.2560000000000002</v>
      </c>
      <c r="R21" s="81">
        <v>5.4720000000000004</v>
      </c>
      <c r="S21" s="81">
        <v>4.3710000000000004</v>
      </c>
      <c r="T21" s="81">
        <v>2.3690000000000002</v>
      </c>
      <c r="U21" s="81">
        <v>2.7879999999999998</v>
      </c>
      <c r="V21" s="81">
        <v>1.256</v>
      </c>
      <c r="W21" s="81">
        <v>2.2250000000000001</v>
      </c>
      <c r="X21" s="81">
        <v>1.46</v>
      </c>
      <c r="Y21" s="81">
        <v>1.151</v>
      </c>
      <c r="Z21" s="78"/>
      <c r="AA21" s="79">
        <f t="shared" si="2"/>
        <v>117.01799999999996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8.8070000000000004</v>
      </c>
      <c r="C25" s="88">
        <f t="shared" si="3"/>
        <v>8.4930000000000003</v>
      </c>
      <c r="D25" s="88">
        <f t="shared" si="3"/>
        <v>8.6419999999999995</v>
      </c>
      <c r="E25" s="88">
        <f t="shared" si="3"/>
        <v>8.3260000000000005</v>
      </c>
      <c r="F25" s="88">
        <f t="shared" si="3"/>
        <v>6.5250000000000004</v>
      </c>
      <c r="G25" s="88">
        <f t="shared" si="3"/>
        <v>11.500999999999999</v>
      </c>
      <c r="H25" s="88">
        <f t="shared" si="3"/>
        <v>6.375</v>
      </c>
      <c r="I25" s="88">
        <f t="shared" si="3"/>
        <v>8.8580000000000005</v>
      </c>
      <c r="J25" s="88">
        <f t="shared" si="3"/>
        <v>7.9589999999999996</v>
      </c>
      <c r="K25" s="88">
        <f t="shared" si="3"/>
        <v>13.872</v>
      </c>
      <c r="L25" s="88">
        <f t="shared" si="3"/>
        <v>16.332000000000001</v>
      </c>
      <c r="M25" s="88">
        <f t="shared" si="3"/>
        <v>15.027999999999999</v>
      </c>
      <c r="N25" s="88">
        <f t="shared" si="3"/>
        <v>7.5609999999999999</v>
      </c>
      <c r="O25" s="88">
        <f t="shared" si="3"/>
        <v>8.59</v>
      </c>
      <c r="P25" s="88">
        <f t="shared" si="3"/>
        <v>5.04</v>
      </c>
      <c r="Q25" s="88">
        <f t="shared" si="3"/>
        <v>4.2560000000000002</v>
      </c>
      <c r="R25" s="88">
        <f t="shared" si="3"/>
        <v>5.4720000000000004</v>
      </c>
      <c r="S25" s="88">
        <f t="shared" si="3"/>
        <v>4.3710000000000004</v>
      </c>
      <c r="T25" s="88">
        <f t="shared" si="3"/>
        <v>2.3690000000000002</v>
      </c>
      <c r="U25" s="88">
        <f t="shared" si="3"/>
        <v>2.7879999999999998</v>
      </c>
      <c r="V25" s="88">
        <f t="shared" si="3"/>
        <v>2.524</v>
      </c>
      <c r="W25" s="88">
        <f t="shared" si="3"/>
        <v>2.9430000000000001</v>
      </c>
      <c r="X25" s="88">
        <f t="shared" si="3"/>
        <v>1.46</v>
      </c>
      <c r="Y25" s="88">
        <f t="shared" si="3"/>
        <v>1.151</v>
      </c>
      <c r="Z25" s="89">
        <f t="shared" si="3"/>
        <v>0</v>
      </c>
      <c r="AA25" s="90">
        <f t="shared" si="3"/>
        <v>169.24299999999994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41.143000000000001</v>
      </c>
      <c r="C29" s="77">
        <v>8.4930000000000003</v>
      </c>
      <c r="D29" s="77">
        <v>42.768999999999998</v>
      </c>
      <c r="E29" s="77">
        <v>42.523000000000003</v>
      </c>
      <c r="F29" s="77">
        <v>30.373999999999999</v>
      </c>
      <c r="G29" s="77">
        <v>58.018999999999998</v>
      </c>
      <c r="H29" s="77">
        <v>35.107999999999997</v>
      </c>
      <c r="I29" s="77">
        <v>27.431999999999999</v>
      </c>
      <c r="J29" s="77">
        <v>7.9589999999999996</v>
      </c>
      <c r="K29" s="77">
        <v>13.872</v>
      </c>
      <c r="L29" s="77">
        <v>61.18</v>
      </c>
      <c r="M29" s="77">
        <v>60.036999999999999</v>
      </c>
      <c r="N29" s="77">
        <v>9.2569999999999997</v>
      </c>
      <c r="O29" s="77">
        <v>10.539</v>
      </c>
      <c r="P29" s="77">
        <v>5.04</v>
      </c>
      <c r="Q29" s="77">
        <v>4.2560000000000002</v>
      </c>
      <c r="R29" s="77">
        <v>7.2060000000000004</v>
      </c>
      <c r="S29" s="77">
        <v>9.1769999999999996</v>
      </c>
      <c r="T29" s="77">
        <v>3.6949999999999998</v>
      </c>
      <c r="U29" s="77">
        <v>31.376000000000001</v>
      </c>
      <c r="V29" s="77">
        <v>34.182000000000002</v>
      </c>
      <c r="W29" s="77">
        <v>14.637</v>
      </c>
      <c r="X29" s="77">
        <v>9.4079999999999995</v>
      </c>
      <c r="Y29" s="77">
        <v>3.0880000000000001</v>
      </c>
      <c r="Z29" s="78"/>
      <c r="AA29" s="79">
        <f>SUM(B29:Z29)</f>
        <v>570.76999999999987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41.143000000000001</v>
      </c>
      <c r="C31" s="62">
        <f t="shared" si="4"/>
        <v>8.4930000000000003</v>
      </c>
      <c r="D31" s="62">
        <f t="shared" si="4"/>
        <v>42.768999999999998</v>
      </c>
      <c r="E31" s="62">
        <f t="shared" si="4"/>
        <v>42.523000000000003</v>
      </c>
      <c r="F31" s="62">
        <f t="shared" si="4"/>
        <v>30.373999999999999</v>
      </c>
      <c r="G31" s="62">
        <f t="shared" si="4"/>
        <v>58.018999999999998</v>
      </c>
      <c r="H31" s="62">
        <f t="shared" si="4"/>
        <v>35.107999999999997</v>
      </c>
      <c r="I31" s="62">
        <f t="shared" si="4"/>
        <v>27.431999999999999</v>
      </c>
      <c r="J31" s="62">
        <f t="shared" si="4"/>
        <v>7.9589999999999996</v>
      </c>
      <c r="K31" s="62">
        <f t="shared" si="4"/>
        <v>13.872</v>
      </c>
      <c r="L31" s="62">
        <f t="shared" si="4"/>
        <v>61.18</v>
      </c>
      <c r="M31" s="62">
        <f t="shared" si="4"/>
        <v>60.036999999999999</v>
      </c>
      <c r="N31" s="62">
        <f t="shared" si="4"/>
        <v>9.2569999999999997</v>
      </c>
      <c r="O31" s="62">
        <f t="shared" si="4"/>
        <v>10.539</v>
      </c>
      <c r="P31" s="62">
        <f t="shared" si="4"/>
        <v>5.04</v>
      </c>
      <c r="Q31" s="62">
        <f t="shared" si="4"/>
        <v>4.2560000000000002</v>
      </c>
      <c r="R31" s="62">
        <f t="shared" si="4"/>
        <v>7.2060000000000004</v>
      </c>
      <c r="S31" s="62">
        <f t="shared" si="4"/>
        <v>9.1769999999999996</v>
      </c>
      <c r="T31" s="62">
        <f t="shared" si="4"/>
        <v>3.6949999999999998</v>
      </c>
      <c r="U31" s="62">
        <f t="shared" si="4"/>
        <v>31.376000000000001</v>
      </c>
      <c r="V31" s="62">
        <f t="shared" si="4"/>
        <v>34.182000000000002</v>
      </c>
      <c r="W31" s="62">
        <f t="shared" si="4"/>
        <v>14.637</v>
      </c>
      <c r="X31" s="62">
        <f t="shared" si="4"/>
        <v>9.4079999999999995</v>
      </c>
      <c r="Y31" s="62">
        <f t="shared" si="4"/>
        <v>3.0880000000000001</v>
      </c>
      <c r="Z31" s="63">
        <f t="shared" si="4"/>
        <v>0</v>
      </c>
      <c r="AA31" s="64">
        <f t="shared" si="4"/>
        <v>570.76999999999987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39.299999999999997</v>
      </c>
      <c r="D38" s="99"/>
      <c r="E38" s="99"/>
      <c r="F38" s="99"/>
      <c r="G38" s="99"/>
      <c r="H38" s="99"/>
      <c r="I38" s="99">
        <v>5.9</v>
      </c>
      <c r="J38" s="99">
        <v>17</v>
      </c>
      <c r="K38" s="99">
        <v>29.5</v>
      </c>
      <c r="L38" s="99"/>
      <c r="M38" s="99"/>
      <c r="N38" s="99"/>
      <c r="O38" s="99"/>
      <c r="P38" s="99">
        <v>35.6</v>
      </c>
      <c r="Q38" s="99">
        <v>43.3</v>
      </c>
      <c r="R38" s="99">
        <v>2.9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173.49999999999997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39.299999999999997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5.9</v>
      </c>
      <c r="J39" s="88">
        <f t="shared" si="6"/>
        <v>17</v>
      </c>
      <c r="K39" s="88">
        <f t="shared" si="6"/>
        <v>29.5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35.6</v>
      </c>
      <c r="Q39" s="88">
        <f t="shared" si="6"/>
        <v>43.3</v>
      </c>
      <c r="R39" s="88">
        <f t="shared" si="6"/>
        <v>2.9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173.49999999999997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39.299999999999997</v>
      </c>
      <c r="D46" s="99"/>
      <c r="E46" s="99"/>
      <c r="F46" s="99"/>
      <c r="G46" s="99"/>
      <c r="H46" s="99"/>
      <c r="I46" s="99">
        <v>5.9</v>
      </c>
      <c r="J46" s="99">
        <v>17</v>
      </c>
      <c r="K46" s="99">
        <v>29.5</v>
      </c>
      <c r="L46" s="99"/>
      <c r="M46" s="99"/>
      <c r="N46" s="99"/>
      <c r="O46" s="99"/>
      <c r="P46" s="99">
        <v>35.6</v>
      </c>
      <c r="Q46" s="99">
        <v>43.3</v>
      </c>
      <c r="R46" s="99">
        <v>2.9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173.49999999999997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39.299999999999997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5.9</v>
      </c>
      <c r="J48" s="88">
        <f t="shared" si="8"/>
        <v>17</v>
      </c>
      <c r="K48" s="88">
        <f t="shared" si="8"/>
        <v>29.5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35.6</v>
      </c>
      <c r="Q48" s="88">
        <f t="shared" si="8"/>
        <v>43.3</v>
      </c>
      <c r="R48" s="88">
        <f t="shared" si="8"/>
        <v>2.9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173.49999999999997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41.143000000000001</v>
      </c>
      <c r="C51" s="88">
        <f t="shared" si="10"/>
        <v>47.792999999999999</v>
      </c>
      <c r="D51" s="88">
        <f t="shared" si="10"/>
        <v>42.769000000000005</v>
      </c>
      <c r="E51" s="88">
        <f t="shared" si="10"/>
        <v>42.522999999999996</v>
      </c>
      <c r="F51" s="88">
        <f t="shared" si="10"/>
        <v>30.374000000000002</v>
      </c>
      <c r="G51" s="88">
        <f t="shared" si="10"/>
        <v>58.018999999999998</v>
      </c>
      <c r="H51" s="88">
        <f t="shared" si="10"/>
        <v>35.107999999999997</v>
      </c>
      <c r="I51" s="88">
        <f t="shared" si="10"/>
        <v>33.332000000000001</v>
      </c>
      <c r="J51" s="88">
        <f t="shared" si="10"/>
        <v>24.959</v>
      </c>
      <c r="K51" s="88">
        <f t="shared" si="10"/>
        <v>43.372</v>
      </c>
      <c r="L51" s="88">
        <f t="shared" si="10"/>
        <v>61.179999999999993</v>
      </c>
      <c r="M51" s="88">
        <f t="shared" si="10"/>
        <v>60.037000000000006</v>
      </c>
      <c r="N51" s="88">
        <f t="shared" si="10"/>
        <v>9.2569999999999997</v>
      </c>
      <c r="O51" s="88">
        <f t="shared" si="10"/>
        <v>10.539</v>
      </c>
      <c r="P51" s="88">
        <f t="shared" si="10"/>
        <v>40.64</v>
      </c>
      <c r="Q51" s="88">
        <f t="shared" si="10"/>
        <v>47.555999999999997</v>
      </c>
      <c r="R51" s="88">
        <f t="shared" si="10"/>
        <v>10.106</v>
      </c>
      <c r="S51" s="88">
        <f t="shared" si="10"/>
        <v>9.1769999999999996</v>
      </c>
      <c r="T51" s="88">
        <f t="shared" si="10"/>
        <v>3.6950000000000003</v>
      </c>
      <c r="U51" s="88">
        <f t="shared" si="10"/>
        <v>31.376000000000001</v>
      </c>
      <c r="V51" s="88">
        <f t="shared" si="10"/>
        <v>34.181999999999995</v>
      </c>
      <c r="W51" s="88">
        <f t="shared" si="10"/>
        <v>14.636999999999999</v>
      </c>
      <c r="X51" s="88">
        <f t="shared" si="10"/>
        <v>9.4079999999999995</v>
      </c>
      <c r="Y51" s="88">
        <f t="shared" si="10"/>
        <v>3.0880000000000001</v>
      </c>
      <c r="Z51" s="89">
        <f t="shared" si="10"/>
        <v>0</v>
      </c>
      <c r="AA51" s="105">
        <f>SUM(B51:Z51)</f>
        <v>744.27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39.299999999999997</v>
      </c>
      <c r="D4" s="18">
        <v>-6.1</v>
      </c>
      <c r="E4" s="18">
        <v>-7.8</v>
      </c>
      <c r="F4" s="18">
        <v>-5.6</v>
      </c>
      <c r="G4" s="18">
        <v>-40.4</v>
      </c>
      <c r="H4" s="18"/>
      <c r="I4" s="18">
        <v>5.9</v>
      </c>
      <c r="J4" s="18">
        <v>17</v>
      </c>
      <c r="K4" s="18">
        <v>29.5</v>
      </c>
      <c r="L4" s="18"/>
      <c r="M4" s="18"/>
      <c r="N4" s="18"/>
      <c r="O4" s="18"/>
      <c r="P4" s="18">
        <v>35.6</v>
      </c>
      <c r="Q4" s="18">
        <v>43.3</v>
      </c>
      <c r="R4" s="18">
        <v>2.9</v>
      </c>
      <c r="S4" s="18"/>
      <c r="T4" s="18"/>
      <c r="U4" s="18"/>
      <c r="V4" s="18"/>
      <c r="W4" s="18"/>
      <c r="X4" s="18"/>
      <c r="Y4" s="18"/>
      <c r="Z4" s="19"/>
      <c r="AA4" s="112">
        <f>SUM(B4:Z4)</f>
        <v>113.60000000000001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224.63</v>
      </c>
      <c r="C7" s="118">
        <v>206.28</v>
      </c>
      <c r="D7" s="118">
        <v>190</v>
      </c>
      <c r="E7" s="118">
        <v>199.24</v>
      </c>
      <c r="F7" s="118">
        <v>198.83</v>
      </c>
      <c r="G7" s="118">
        <v>191.92</v>
      </c>
      <c r="H7" s="118">
        <v>215.02</v>
      </c>
      <c r="I7" s="118">
        <v>247.8</v>
      </c>
      <c r="J7" s="118">
        <v>272.51</v>
      </c>
      <c r="K7" s="118">
        <v>264</v>
      </c>
      <c r="L7" s="118">
        <v>250.5</v>
      </c>
      <c r="M7" s="118">
        <v>235.9</v>
      </c>
      <c r="N7" s="118">
        <v>202.56</v>
      </c>
      <c r="O7" s="118">
        <v>188.75</v>
      </c>
      <c r="P7" s="118">
        <v>205.9</v>
      </c>
      <c r="Q7" s="118">
        <v>205.74</v>
      </c>
      <c r="R7" s="118">
        <v>198.3</v>
      </c>
      <c r="S7" s="118">
        <v>200.69</v>
      </c>
      <c r="T7" s="118">
        <v>208.15</v>
      </c>
      <c r="U7" s="118">
        <v>272.55</v>
      </c>
      <c r="V7" s="118">
        <v>272</v>
      </c>
      <c r="W7" s="118">
        <v>222.45</v>
      </c>
      <c r="X7" s="118">
        <v>212.68</v>
      </c>
      <c r="Y7" s="118">
        <v>196.11</v>
      </c>
      <c r="Z7" s="119"/>
      <c r="AA7" s="120">
        <f>IF(SUM(B7:Z7)&lt;&gt;0,AVERAGEIF(B7:Z7,"&lt;&gt;"""),"")</f>
        <v>220.10458333333335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6.1</v>
      </c>
      <c r="E15" s="134">
        <v>7.8</v>
      </c>
      <c r="F15" s="134">
        <v>5.6</v>
      </c>
      <c r="G15" s="134">
        <v>40.4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59.9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6.1</v>
      </c>
      <c r="E16" s="136">
        <f t="shared" si="1"/>
        <v>7.8</v>
      </c>
      <c r="F16" s="136">
        <f t="shared" si="1"/>
        <v>5.6</v>
      </c>
      <c r="G16" s="136">
        <f t="shared" si="1"/>
        <v>40.4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59.9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39.299999999999997</v>
      </c>
      <c r="D23" s="134"/>
      <c r="E23" s="134"/>
      <c r="F23" s="134"/>
      <c r="G23" s="134"/>
      <c r="H23" s="134"/>
      <c r="I23" s="134">
        <v>5.9</v>
      </c>
      <c r="J23" s="134">
        <v>17</v>
      </c>
      <c r="K23" s="134">
        <v>29.5</v>
      </c>
      <c r="L23" s="134"/>
      <c r="M23" s="134"/>
      <c r="N23" s="134"/>
      <c r="O23" s="134"/>
      <c r="P23" s="134">
        <v>35.6</v>
      </c>
      <c r="Q23" s="134">
        <v>43.3</v>
      </c>
      <c r="R23" s="134">
        <v>2.9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173.49999999999997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39.299999999999997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5.9</v>
      </c>
      <c r="J24" s="136">
        <f t="shared" si="3"/>
        <v>17</v>
      </c>
      <c r="K24" s="136">
        <f t="shared" si="3"/>
        <v>29.5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35.6</v>
      </c>
      <c r="Q24" s="136">
        <f t="shared" si="3"/>
        <v>43.3</v>
      </c>
      <c r="R24" s="136">
        <f t="shared" si="3"/>
        <v>2.9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173.49999999999997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2022-03-30T20:27:39Z</dcterms:created>
  <dcterms:modified xsi:type="dcterms:W3CDTF">2022-03-30T20:27:39Z</dcterms:modified>
</cp:coreProperties>
</file>