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<sst xmlns="http://schemas.openxmlformats.org/spreadsheetml/2006/main" count="117" uniqueCount="53">
  <si>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29/03/2022 23:26:51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</si>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</sst>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129.114</c:v>
                </c:pt>
                <c:pt idx="1">
                  <c:v>137.54300000000001</c:v>
                </c:pt>
                <c:pt idx="2">
                  <c:v>145.82999999999998</c:v>
                </c:pt>
                <c:pt idx="3">
                  <c:v>168.57300000000001</c:v>
                </c:pt>
                <c:pt idx="4">
                  <c:v>127.562</c:v>
                </c:pt>
                <c:pt idx="5">
                  <c:v>96</c:v>
                </c:pt>
                <c:pt idx="6">
                  <c:v>209.79399999999998</c:v>
                </c:pt>
                <c:pt idx="7">
                  <c:v>204.58100000000002</c:v>
                </c:pt>
                <c:pt idx="8">
                  <c:v>217.22</c:v>
                </c:pt>
                <c:pt idx="9">
                  <c:v>151.50200000000001</c:v>
                </c:pt>
                <c:pt idx="10">
                  <c:v>132.56</c:v>
                </c:pt>
                <c:pt idx="11">
                  <c:v>110</c:v>
                </c:pt>
                <c:pt idx="12">
                  <c:v>120.148</c:v>
                </c:pt>
                <c:pt idx="13">
                  <c:v>132.84800000000001</c:v>
                </c:pt>
                <c:pt idx="14">
                  <c:v>136.499</c:v>
                </c:pt>
                <c:pt idx="15">
                  <c:v>131.96799999999999</c:v>
                </c:pt>
                <c:pt idx="16">
                  <c:v>117.497</c:v>
                </c:pt>
                <c:pt idx="17">
                  <c:v>119.72999999999999</c:v>
                </c:pt>
                <c:pt idx="18">
                  <c:v>146.09700000000001</c:v>
                </c:pt>
                <c:pt idx="19">
                  <c:v>192.38400000000001</c:v>
                </c:pt>
                <c:pt idx="20">
                  <c:v>192.38400000000001</c:v>
                </c:pt>
                <c:pt idx="21">
                  <c:v>194.38</c:v>
                </c:pt>
                <c:pt idx="22">
                  <c:v>192.38400000000001</c:v>
                </c:pt>
                <c:pt idx="23">
                  <c:v>101.444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43.9</c:v>
                </c:pt>
                <c:pt idx="5">
                  <c:v>126.4</c:v>
                </c:pt>
                <c:pt idx="6">
                  <c:v>0</c:v>
                </c:pt>
                <c:pt idx="7">
                  <c:v>19.399999999999999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2.8</c:v>
                </c:pt>
                <c:pt idx="23">
                  <c:v>42.9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61.007000000000005</c:v>
                </c:pt>
                <c:pt idx="1">
                  <c:v>52.134000000000007</c:v>
                </c:pt>
                <c:pt idx="2">
                  <c:v>44.495000000000005</c:v>
                </c:pt>
                <c:pt idx="3">
                  <c:v>33.189000000000007</c:v>
                </c:pt>
                <c:pt idx="4">
                  <c:v>16.760999999999999</c:v>
                </c:pt>
                <c:pt idx="5">
                  <c:v>3.3</c:v>
                </c:pt>
                <c:pt idx="6">
                  <c:v>7.37</c:v>
                </c:pt>
                <c:pt idx="7">
                  <c:v>9.4600000000000009</c:v>
                </c:pt>
                <c:pt idx="8">
                  <c:v>3.11</c:v>
                </c:pt>
                <c:pt idx="9">
                  <c:v>40.137999999999998</c:v>
                </c:pt>
                <c:pt idx="10">
                  <c:v>66.35199999999999</c:v>
                </c:pt>
                <c:pt idx="11">
                  <c:v>97.527000000000015</c:v>
                </c:pt>
                <c:pt idx="12">
                  <c:v>83.307999999999993</c:v>
                </c:pt>
                <c:pt idx="13">
                  <c:v>71.551999999999992</c:v>
                </c:pt>
                <c:pt idx="14">
                  <c:v>61.038999999999994</c:v>
                </c:pt>
                <c:pt idx="15">
                  <c:v>62.505000000000003</c:v>
                </c:pt>
                <c:pt idx="16">
                  <c:v>76.916000000000011</c:v>
                </c:pt>
                <c:pt idx="17">
                  <c:v>78.22999999999999</c:v>
                </c:pt>
                <c:pt idx="18">
                  <c:v>48.391999999999996</c:v>
                </c:pt>
                <c:pt idx="19">
                  <c:v>43.95</c:v>
                </c:pt>
                <c:pt idx="20">
                  <c:v>39.341999999999999</c:v>
                </c:pt>
                <c:pt idx="23">
                  <c:v>47.754999999999988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4786504"/>
        <c:axId val="40478689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196.60899999999998</c:v>
                </c:pt>
                <c:pt idx="1">
                  <c:v>196.55999999999997</c:v>
                </c:pt>
                <c:pt idx="2">
                  <c:v>196.58499999999998</c:v>
                </c:pt>
                <c:pt idx="3">
                  <c:v>208.00899999999999</c:v>
                </c:pt>
                <c:pt idx="4">
                  <c:v>194.63399999999999</c:v>
                </c:pt>
                <c:pt idx="5">
                  <c:v>233.11500000000001</c:v>
                </c:pt>
                <c:pt idx="6">
                  <c:v>225.00000000000003</c:v>
                </c:pt>
                <c:pt idx="7">
                  <c:v>234.727</c:v>
                </c:pt>
                <c:pt idx="8">
                  <c:v>229.44199999999995</c:v>
                </c:pt>
                <c:pt idx="9">
                  <c:v>199.88499999999999</c:v>
                </c:pt>
                <c:pt idx="10">
                  <c:v>205.17099999999999</c:v>
                </c:pt>
                <c:pt idx="11">
                  <c:v>212.85399999999998</c:v>
                </c:pt>
                <c:pt idx="12">
                  <c:v>203.45600000000002</c:v>
                </c:pt>
                <c:pt idx="13">
                  <c:v>204.4</c:v>
                </c:pt>
                <c:pt idx="14">
                  <c:v>197.53800000000001</c:v>
                </c:pt>
                <c:pt idx="15">
                  <c:v>194.47299999999998</c:v>
                </c:pt>
                <c:pt idx="16">
                  <c:v>194.41299999999998</c:v>
                </c:pt>
                <c:pt idx="17">
                  <c:v>197.96</c:v>
                </c:pt>
                <c:pt idx="18">
                  <c:v>195.38399999999999</c:v>
                </c:pt>
                <c:pt idx="19">
                  <c:v>238.18399999999997</c:v>
                </c:pt>
                <c:pt idx="20">
                  <c:v>235.18399999999997</c:v>
                </c:pt>
                <c:pt idx="21">
                  <c:v>197.46499999999997</c:v>
                </c:pt>
                <c:pt idx="22">
                  <c:v>197.864</c:v>
                </c:pt>
                <c:pt idx="23">
                  <c:v>194.619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4786504"/>
        <c:axId val="40478689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230.96</c:v>
                </c:pt>
                <c:pt idx="1">
                  <c:v>220.34</c:v>
                </c:pt>
                <c:pt idx="2">
                  <c:v>227.4</c:v>
                </c:pt>
                <c:pt idx="3">
                  <c:v>221.65</c:v>
                </c:pt>
                <c:pt idx="4">
                  <c:v>229.46</c:v>
                </c:pt>
                <c:pt idx="5">
                  <c:v>226</c:v>
                </c:pt>
                <c:pt idx="6">
                  <c:v>255.73</c:v>
                </c:pt>
                <c:pt idx="7">
                  <c:v>266.24</c:v>
                </c:pt>
                <c:pt idx="8">
                  <c:v>283.39</c:v>
                </c:pt>
                <c:pt idx="9">
                  <c:v>240.84</c:v>
                </c:pt>
                <c:pt idx="10">
                  <c:v>221.3</c:v>
                </c:pt>
                <c:pt idx="11">
                  <c:v>227.42</c:v>
                </c:pt>
                <c:pt idx="12">
                  <c:v>220.16</c:v>
                </c:pt>
                <c:pt idx="13">
                  <c:v>220.16</c:v>
                </c:pt>
                <c:pt idx="14">
                  <c:v>220.16</c:v>
                </c:pt>
                <c:pt idx="15">
                  <c:v>220.16</c:v>
                </c:pt>
                <c:pt idx="16">
                  <c:v>220.16</c:v>
                </c:pt>
                <c:pt idx="17">
                  <c:v>220.16</c:v>
                </c:pt>
                <c:pt idx="18">
                  <c:v>220.16</c:v>
                </c:pt>
                <c:pt idx="19">
                  <c:v>326.2</c:v>
                </c:pt>
                <c:pt idx="20">
                  <c:v>306.68</c:v>
                </c:pt>
                <c:pt idx="21">
                  <c:v>240.84</c:v>
                </c:pt>
                <c:pt idx="22">
                  <c:v>241.99</c:v>
                </c:pt>
                <c:pt idx="23">
                  <c:v>229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4787680"/>
        <c:axId val="404787288"/>
      </c:lineChart>
      <c:catAx>
        <c:axId val="4047865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4786896"/>
        <c:crosses val="autoZero"/>
        <c:auto val="1"/>
        <c:lblAlgn val="ctr"/>
        <c:lblOffset val="100"/>
        <c:noMultiLvlLbl val="0"/>
      </c:catAx>
      <c:valAx>
        <c:axId val="40478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4786504"/>
        <c:crosses val="autoZero"/>
        <c:crossBetween val="between"/>
      </c:valAx>
      <c:valAx>
        <c:axId val="4047872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4787680"/>
        <c:crosses val="max"/>
        <c:crossBetween val="between"/>
      </c:valAx>
      <c:catAx>
        <c:axId val="4047876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47872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196.60899999999995</v>
      </c>
      <c r="C4" s="18">
        <v>196.56</v>
      </c>
      <c r="D4" s="18">
        <v>196.58499999999995</v>
      </c>
      <c r="E4" s="18">
        <v>208.00900000000001</v>
      </c>
      <c r="F4" s="18">
        <v>194.67100000000002</v>
      </c>
      <c r="G4" s="18">
        <v>233.137</v>
      </c>
      <c r="H4" s="18">
        <v>224.99999999999997</v>
      </c>
      <c r="I4" s="18">
        <v>234.69899999999998</v>
      </c>
      <c r="J4" s="18">
        <v>229.44200000000001</v>
      </c>
      <c r="K4" s="18">
        <v>199.88500000000002</v>
      </c>
      <c r="L4" s="18">
        <v>205.17100000000002</v>
      </c>
      <c r="M4" s="18">
        <v>212.85399999999998</v>
      </c>
      <c r="N4" s="18">
        <v>203.45599999999999</v>
      </c>
      <c r="O4" s="18">
        <v>204.4</v>
      </c>
      <c r="P4" s="18">
        <v>197.53800000000001</v>
      </c>
      <c r="Q4" s="18">
        <v>194.47299999999996</v>
      </c>
      <c r="R4" s="18">
        <v>194.41299999999998</v>
      </c>
      <c r="S4" s="18">
        <v>197.96</v>
      </c>
      <c r="T4" s="18">
        <v>195.38399999999999</v>
      </c>
      <c r="U4" s="18">
        <v>238.22000000000003</v>
      </c>
      <c r="V4" s="18">
        <v>235.184</v>
      </c>
      <c r="W4" s="18">
        <v>197.46499999999997</v>
      </c>
      <c r="X4" s="18">
        <v>197.83199999999999</v>
      </c>
      <c r="Y4" s="18">
        <v>194.58799999999994</v>
      </c>
      <c r="Z4" s="19"/>
      <c r="AA4" s="20">
        <f>SUM(B4:Z4)</f>
        <v>4983.5350000000008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230.96</v>
      </c>
      <c r="C7" s="28">
        <v>220.34</v>
      </c>
      <c r="D7" s="28">
        <v>227.4</v>
      </c>
      <c r="E7" s="28">
        <v>221.65</v>
      </c>
      <c r="F7" s="28">
        <v>229.46</v>
      </c>
      <c r="G7" s="28">
        <v>226</v>
      </c>
      <c r="H7" s="28">
        <v>255.73</v>
      </c>
      <c r="I7" s="28">
        <v>266.24</v>
      </c>
      <c r="J7" s="28">
        <v>283.39</v>
      </c>
      <c r="K7" s="28">
        <v>240.84</v>
      </c>
      <c r="L7" s="28">
        <v>221.3</v>
      </c>
      <c r="M7" s="28">
        <v>227.42</v>
      </c>
      <c r="N7" s="28">
        <v>220.16</v>
      </c>
      <c r="O7" s="28">
        <v>220.16</v>
      </c>
      <c r="P7" s="28">
        <v>220.16</v>
      </c>
      <c r="Q7" s="28">
        <v>220.16</v>
      </c>
      <c r="R7" s="28">
        <v>220.16</v>
      </c>
      <c r="S7" s="28">
        <v>220.16</v>
      </c>
      <c r="T7" s="28">
        <v>220.16</v>
      </c>
      <c r="U7" s="28">
        <v>326.2</v>
      </c>
      <c r="V7" s="28">
        <v>306.68</v>
      </c>
      <c r="W7" s="28">
        <v>240.84</v>
      </c>
      <c r="X7" s="28">
        <v>241.99</v>
      </c>
      <c r="Y7" s="28">
        <v>229</v>
      </c>
      <c r="Z7" s="29"/>
      <c r="AA7" s="30">
        <f>IF(SUM(B7:Z7)&lt;&gt;0,AVERAGEIF(B7:Z7,"&lt;&gt;"""),"")</f>
        <v>239.02333333333331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129.114</v>
      </c>
      <c r="C12" s="52">
        <v>137.54300000000001</v>
      </c>
      <c r="D12" s="52">
        <v>145.82999999999998</v>
      </c>
      <c r="E12" s="52">
        <v>168.57300000000001</v>
      </c>
      <c r="F12" s="52">
        <v>127.562</v>
      </c>
      <c r="G12" s="52">
        <v>96</v>
      </c>
      <c r="H12" s="52">
        <v>209.79399999999998</v>
      </c>
      <c r="I12" s="52">
        <v>204.58100000000002</v>
      </c>
      <c r="J12" s="52">
        <v>217.22</v>
      </c>
      <c r="K12" s="52">
        <v>151.50200000000001</v>
      </c>
      <c r="L12" s="52">
        <v>132.56</v>
      </c>
      <c r="M12" s="52">
        <v>110</v>
      </c>
      <c r="N12" s="52">
        <v>120.148</v>
      </c>
      <c r="O12" s="52">
        <v>132.84800000000001</v>
      </c>
      <c r="P12" s="52">
        <v>136.499</v>
      </c>
      <c r="Q12" s="52">
        <v>131.96799999999999</v>
      </c>
      <c r="R12" s="52">
        <v>117.497</v>
      </c>
      <c r="S12" s="52">
        <v>119.72999999999999</v>
      </c>
      <c r="T12" s="52">
        <v>146.09700000000001</v>
      </c>
      <c r="U12" s="52">
        <v>192.38400000000001</v>
      </c>
      <c r="V12" s="52">
        <v>192.38400000000001</v>
      </c>
      <c r="W12" s="52">
        <v>194.38</v>
      </c>
      <c r="X12" s="52">
        <v>192.38400000000001</v>
      </c>
      <c r="Y12" s="52">
        <v>101.444</v>
      </c>
      <c r="Z12" s="53"/>
      <c r="AA12" s="54">
        <f t="shared" si="0"/>
        <v>3608.0419999999999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61.007000000000005</v>
      </c>
      <c r="C14" s="57">
        <v>52.134000000000007</v>
      </c>
      <c r="D14" s="57">
        <v>44.495000000000005</v>
      </c>
      <c r="E14" s="57">
        <v>33.189000000000007</v>
      </c>
      <c r="F14" s="57">
        <v>16.760999999999999</v>
      </c>
      <c r="G14" s="57">
        <v>3.3</v>
      </c>
      <c r="H14" s="57">
        <v>7.37</v>
      </c>
      <c r="I14" s="57">
        <v>9.4600000000000009</v>
      </c>
      <c r="J14" s="57">
        <v>3.11</v>
      </c>
      <c r="K14" s="57">
        <v>40.137999999999998</v>
      </c>
      <c r="L14" s="57">
        <v>66.35199999999999</v>
      </c>
      <c r="M14" s="57">
        <v>97.527000000000015</v>
      </c>
      <c r="N14" s="57">
        <v>83.307999999999993</v>
      </c>
      <c r="O14" s="57">
        <v>71.551999999999992</v>
      </c>
      <c r="P14" s="57">
        <v>61.038999999999994</v>
      </c>
      <c r="Q14" s="57">
        <v>62.505000000000003</v>
      </c>
      <c r="R14" s="57">
        <v>76.916000000000011</v>
      </c>
      <c r="S14" s="57">
        <v>78.22999999999999</v>
      </c>
      <c r="T14" s="57">
        <v>48.391999999999996</v>
      </c>
      <c r="U14" s="57">
        <v>43.95</v>
      </c>
      <c r="V14" s="57">
        <v>39.341999999999999</v>
      </c>
      <c r="W14" s="57"/>
      <c r="X14" s="57"/>
      <c r="Y14" s="57">
        <v>47.754999999999988</v>
      </c>
      <c r="Z14" s="58"/>
      <c r="AA14" s="59">
        <f t="shared" si="0"/>
        <v>1047.8320000000001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190.12100000000001</v>
      </c>
      <c r="C16" s="62">
        <f t="shared" ref="C16:Z16" si="1">IF(LEN(C$2)&gt;0,SUM(C10:C15),"")</f>
        <v>189.67700000000002</v>
      </c>
      <c r="D16" s="62">
        <f t="shared" si="1"/>
        <v>190.32499999999999</v>
      </c>
      <c r="E16" s="62">
        <f t="shared" si="1"/>
        <v>201.762</v>
      </c>
      <c r="F16" s="62">
        <f t="shared" si="1"/>
        <v>144.32300000000001</v>
      </c>
      <c r="G16" s="62">
        <f t="shared" si="1"/>
        <v>99.3</v>
      </c>
      <c r="H16" s="62">
        <f t="shared" si="1"/>
        <v>217.16399999999999</v>
      </c>
      <c r="I16" s="62">
        <f t="shared" si="1"/>
        <v>214.04100000000003</v>
      </c>
      <c r="J16" s="62">
        <f t="shared" si="1"/>
        <v>220.33</v>
      </c>
      <c r="K16" s="62">
        <f t="shared" si="1"/>
        <v>191.64000000000001</v>
      </c>
      <c r="L16" s="62">
        <f t="shared" si="1"/>
        <v>198.91199999999998</v>
      </c>
      <c r="M16" s="62">
        <f t="shared" si="1"/>
        <v>207.52700000000002</v>
      </c>
      <c r="N16" s="62">
        <f t="shared" si="1"/>
        <v>203.45599999999999</v>
      </c>
      <c r="O16" s="62">
        <f t="shared" si="1"/>
        <v>204.4</v>
      </c>
      <c r="P16" s="62">
        <f t="shared" si="1"/>
        <v>197.53799999999998</v>
      </c>
      <c r="Q16" s="62">
        <f t="shared" si="1"/>
        <v>194.47299999999998</v>
      </c>
      <c r="R16" s="62">
        <f t="shared" si="1"/>
        <v>194.41300000000001</v>
      </c>
      <c r="S16" s="62">
        <f t="shared" si="1"/>
        <v>197.95999999999998</v>
      </c>
      <c r="T16" s="62">
        <f t="shared" si="1"/>
        <v>194.489</v>
      </c>
      <c r="U16" s="62">
        <f t="shared" si="1"/>
        <v>236.334</v>
      </c>
      <c r="V16" s="62">
        <f t="shared" si="1"/>
        <v>231.726</v>
      </c>
      <c r="W16" s="62">
        <f t="shared" si="1"/>
        <v>194.38</v>
      </c>
      <c r="X16" s="62">
        <f t="shared" si="1"/>
        <v>192.38400000000001</v>
      </c>
      <c r="Y16" s="62">
        <f t="shared" si="1"/>
        <v>149.19899999999998</v>
      </c>
      <c r="Z16" s="63" t="str">
        <f t="shared" si="1"/>
        <v/>
      </c>
      <c r="AA16" s="64">
        <f>SUM(AA10:AA15)</f>
        <v>4655.8739999999998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2.6</v>
      </c>
      <c r="C20" s="77">
        <v>2.5630000000000002</v>
      </c>
      <c r="D20" s="77">
        <v>2.5619999999999998</v>
      </c>
      <c r="E20" s="77">
        <v>2.6030000000000002</v>
      </c>
      <c r="F20" s="77">
        <v>2.7120000000000002</v>
      </c>
      <c r="G20" s="77">
        <v>3.1760000000000002</v>
      </c>
      <c r="H20" s="77">
        <v>3.9020000000000001</v>
      </c>
      <c r="I20" s="77"/>
      <c r="J20" s="77">
        <v>4.7430000000000003</v>
      </c>
      <c r="K20" s="77">
        <v>4.7249999999999996</v>
      </c>
      <c r="L20" s="77">
        <v>4.681</v>
      </c>
      <c r="M20" s="77">
        <v>4.6280000000000001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38.895000000000003</v>
      </c>
    </row>
    <row r="21" spans="1:27" ht="24.95" customHeight="1" x14ac:dyDescent="0.2">
      <c r="A21" s="75" t="s">
        <v>16</v>
      </c>
      <c r="B21" s="80">
        <v>3.8879999999999999</v>
      </c>
      <c r="C21" s="81">
        <v>4.32</v>
      </c>
      <c r="D21" s="81">
        <v>3.698</v>
      </c>
      <c r="E21" s="81">
        <v>3.6440000000000001</v>
      </c>
      <c r="F21" s="81">
        <v>3.7359999999999998</v>
      </c>
      <c r="G21" s="81">
        <v>4.2610000000000001</v>
      </c>
      <c r="H21" s="81">
        <v>3.9340000000000002</v>
      </c>
      <c r="I21" s="81">
        <v>1.258</v>
      </c>
      <c r="J21" s="81">
        <v>4.3689999999999998</v>
      </c>
      <c r="K21" s="81">
        <v>3.52</v>
      </c>
      <c r="L21" s="81">
        <v>1.5780000000000001</v>
      </c>
      <c r="M21" s="81">
        <v>0.69899999999999995</v>
      </c>
      <c r="N21" s="81"/>
      <c r="O21" s="81"/>
      <c r="P21" s="81"/>
      <c r="Q21" s="81"/>
      <c r="R21" s="81"/>
      <c r="S21" s="81"/>
      <c r="T21" s="81">
        <v>0.89500000000000002</v>
      </c>
      <c r="U21" s="81">
        <v>1.8859999999999999</v>
      </c>
      <c r="V21" s="81">
        <v>3.4580000000000002</v>
      </c>
      <c r="W21" s="81">
        <v>3.085</v>
      </c>
      <c r="X21" s="81">
        <v>2.6480000000000001</v>
      </c>
      <c r="Y21" s="81">
        <v>2.4889999999999999</v>
      </c>
      <c r="Z21" s="78"/>
      <c r="AA21" s="79">
        <f t="shared" si="2"/>
        <v>53.366000000000014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6.4879999999999995</v>
      </c>
      <c r="C25" s="88">
        <f t="shared" ref="C25:Z25" si="3">IF(LEN(C$2)&gt;0,SUM(C19:C24),"")</f>
        <v>6.8830000000000009</v>
      </c>
      <c r="D25" s="88">
        <f t="shared" si="3"/>
        <v>6.26</v>
      </c>
      <c r="E25" s="88">
        <f t="shared" si="3"/>
        <v>6.2469999999999999</v>
      </c>
      <c r="F25" s="88">
        <f t="shared" si="3"/>
        <v>6.4480000000000004</v>
      </c>
      <c r="G25" s="88">
        <f t="shared" si="3"/>
        <v>7.4370000000000003</v>
      </c>
      <c r="H25" s="88">
        <f t="shared" si="3"/>
        <v>7.8360000000000003</v>
      </c>
      <c r="I25" s="88">
        <f t="shared" si="3"/>
        <v>1.258</v>
      </c>
      <c r="J25" s="88">
        <f t="shared" si="3"/>
        <v>9.1120000000000001</v>
      </c>
      <c r="K25" s="88">
        <f t="shared" si="3"/>
        <v>8.2449999999999992</v>
      </c>
      <c r="L25" s="88">
        <f t="shared" si="3"/>
        <v>6.2590000000000003</v>
      </c>
      <c r="M25" s="88">
        <f t="shared" si="3"/>
        <v>5.327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0.89500000000000002</v>
      </c>
      <c r="U25" s="88">
        <f t="shared" si="3"/>
        <v>1.8859999999999999</v>
      </c>
      <c r="V25" s="88">
        <f t="shared" si="3"/>
        <v>3.4580000000000002</v>
      </c>
      <c r="W25" s="88">
        <f t="shared" si="3"/>
        <v>3.085</v>
      </c>
      <c r="X25" s="88">
        <f t="shared" si="3"/>
        <v>2.6480000000000001</v>
      </c>
      <c r="Y25" s="88">
        <f t="shared" si="3"/>
        <v>2.4889999999999999</v>
      </c>
      <c r="Z25" s="89" t="str">
        <f t="shared" si="3"/>
        <v/>
      </c>
      <c r="AA25" s="90">
        <f>SUM(AA19:AA24)</f>
        <v>92.261000000000024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196.60900000000001</v>
      </c>
      <c r="C29" s="77">
        <v>196.56</v>
      </c>
      <c r="D29" s="77">
        <v>196.58500000000001</v>
      </c>
      <c r="E29" s="77">
        <v>208.00899999999999</v>
      </c>
      <c r="F29" s="77">
        <v>150.77099999999999</v>
      </c>
      <c r="G29" s="77">
        <v>106.73699999999999</v>
      </c>
      <c r="H29" s="77">
        <v>225</v>
      </c>
      <c r="I29" s="77">
        <v>215.29900000000001</v>
      </c>
      <c r="J29" s="77">
        <v>229.44200000000001</v>
      </c>
      <c r="K29" s="77">
        <v>199.88499999999999</v>
      </c>
      <c r="L29" s="77">
        <v>205.17099999999999</v>
      </c>
      <c r="M29" s="77">
        <v>212.85400000000001</v>
      </c>
      <c r="N29" s="77">
        <v>203.45599999999999</v>
      </c>
      <c r="O29" s="77">
        <v>204.4</v>
      </c>
      <c r="P29" s="77">
        <v>197.53800000000001</v>
      </c>
      <c r="Q29" s="77">
        <v>194.47300000000001</v>
      </c>
      <c r="R29" s="77">
        <v>194.41300000000001</v>
      </c>
      <c r="S29" s="77">
        <v>197.96</v>
      </c>
      <c r="T29" s="77">
        <v>195.38399999999999</v>
      </c>
      <c r="U29" s="77">
        <v>238.22</v>
      </c>
      <c r="V29" s="77">
        <v>235.184</v>
      </c>
      <c r="W29" s="77">
        <v>197.465</v>
      </c>
      <c r="X29" s="77">
        <v>195.03200000000001</v>
      </c>
      <c r="Y29" s="77">
        <v>151.68799999999999</v>
      </c>
      <c r="Z29" s="78"/>
      <c r="AA29" s="79">
        <f>SUM(B29:Z29)</f>
        <v>4748.1350000000002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196.60900000000001</v>
      </c>
      <c r="C31" s="62">
        <f t="shared" ref="C31:Z31" si="4">IF(LEN(C$2)&gt;0,SUM(C28:C30),"")</f>
        <v>196.56</v>
      </c>
      <c r="D31" s="62">
        <f t="shared" si="4"/>
        <v>196.58500000000001</v>
      </c>
      <c r="E31" s="62">
        <f t="shared" si="4"/>
        <v>208.00899999999999</v>
      </c>
      <c r="F31" s="62">
        <f t="shared" si="4"/>
        <v>150.77099999999999</v>
      </c>
      <c r="G31" s="62">
        <f t="shared" si="4"/>
        <v>106.73699999999999</v>
      </c>
      <c r="H31" s="62">
        <f t="shared" si="4"/>
        <v>225</v>
      </c>
      <c r="I31" s="62">
        <f t="shared" si="4"/>
        <v>215.29900000000001</v>
      </c>
      <c r="J31" s="62">
        <f t="shared" si="4"/>
        <v>229.44200000000001</v>
      </c>
      <c r="K31" s="62">
        <f t="shared" si="4"/>
        <v>199.88499999999999</v>
      </c>
      <c r="L31" s="62">
        <f t="shared" si="4"/>
        <v>205.17099999999999</v>
      </c>
      <c r="M31" s="62">
        <f t="shared" si="4"/>
        <v>212.85400000000001</v>
      </c>
      <c r="N31" s="62">
        <f t="shared" si="4"/>
        <v>203.45599999999999</v>
      </c>
      <c r="O31" s="62">
        <f t="shared" si="4"/>
        <v>204.4</v>
      </c>
      <c r="P31" s="62">
        <f t="shared" si="4"/>
        <v>197.53800000000001</v>
      </c>
      <c r="Q31" s="62">
        <f t="shared" si="4"/>
        <v>194.47300000000001</v>
      </c>
      <c r="R31" s="62">
        <f t="shared" si="4"/>
        <v>194.41300000000001</v>
      </c>
      <c r="S31" s="62">
        <f t="shared" si="4"/>
        <v>197.96</v>
      </c>
      <c r="T31" s="62">
        <f t="shared" si="4"/>
        <v>195.38399999999999</v>
      </c>
      <c r="U31" s="62">
        <f t="shared" si="4"/>
        <v>238.22</v>
      </c>
      <c r="V31" s="62">
        <f t="shared" si="4"/>
        <v>235.184</v>
      </c>
      <c r="W31" s="62">
        <f t="shared" si="4"/>
        <v>197.465</v>
      </c>
      <c r="X31" s="62">
        <f t="shared" si="4"/>
        <v>195.03200000000001</v>
      </c>
      <c r="Y31" s="62">
        <f t="shared" si="4"/>
        <v>151.68799999999999</v>
      </c>
      <c r="Z31" s="63" t="str">
        <f t="shared" si="4"/>
        <v/>
      </c>
      <c r="AA31" s="64">
        <f>SUM(AA28:AA30)</f>
        <v>4748.1350000000002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>
        <v>43.9</v>
      </c>
      <c r="G38" s="99">
        <v>126.4</v>
      </c>
      <c r="H38" s="99"/>
      <c r="I38" s="99">
        <v>19.399999999999999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2.8</v>
      </c>
      <c r="Y38" s="99">
        <v>42.9</v>
      </c>
      <c r="Z38" s="100"/>
      <c r="AA38" s="79">
        <f t="shared" si="5"/>
        <v>235.40000000000003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43.9</v>
      </c>
      <c r="G39" s="88">
        <f t="shared" si="6"/>
        <v>126.4</v>
      </c>
      <c r="H39" s="88">
        <f t="shared" si="6"/>
        <v>0</v>
      </c>
      <c r="I39" s="88">
        <f t="shared" si="6"/>
        <v>19.399999999999999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2.8</v>
      </c>
      <c r="Y39" s="88">
        <f t="shared" si="6"/>
        <v>42.9</v>
      </c>
      <c r="Z39" s="89" t="str">
        <f t="shared" si="6"/>
        <v/>
      </c>
      <c r="AA39" s="90">
        <f t="shared" si="5"/>
        <v>235.40000000000003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>
        <v>43.9</v>
      </c>
      <c r="G46" s="99">
        <v>126.4</v>
      </c>
      <c r="H46" s="99"/>
      <c r="I46" s="99">
        <v>19.399999999999999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2.8</v>
      </c>
      <c r="Y46" s="99">
        <v>42.9</v>
      </c>
      <c r="Z46" s="100"/>
      <c r="AA46" s="79">
        <f t="shared" si="7"/>
        <v>235.40000000000003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43.9</v>
      </c>
      <c r="G48" s="88">
        <f t="shared" si="8"/>
        <v>126.4</v>
      </c>
      <c r="H48" s="88">
        <f t="shared" si="8"/>
        <v>0</v>
      </c>
      <c r="I48" s="88">
        <f t="shared" si="8"/>
        <v>19.399999999999999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2.8</v>
      </c>
      <c r="Y48" s="88">
        <f t="shared" si="8"/>
        <v>42.9</v>
      </c>
      <c r="Z48" s="89" t="str">
        <f t="shared" si="8"/>
        <v/>
      </c>
      <c r="AA48" s="90">
        <f t="shared" si="7"/>
        <v>235.40000000000003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196.60900000000001</v>
      </c>
      <c r="C51" s="88">
        <f t="shared" si="10"/>
        <v>196.56000000000003</v>
      </c>
      <c r="D51" s="88">
        <f t="shared" si="10"/>
        <v>196.58499999999998</v>
      </c>
      <c r="E51" s="88">
        <f t="shared" si="10"/>
        <v>208.00900000000001</v>
      </c>
      <c r="F51" s="88">
        <f t="shared" si="10"/>
        <v>194.67100000000002</v>
      </c>
      <c r="G51" s="88">
        <f t="shared" si="10"/>
        <v>233.137</v>
      </c>
      <c r="H51" s="88">
        <f t="shared" si="10"/>
        <v>225</v>
      </c>
      <c r="I51" s="88">
        <f t="shared" si="10"/>
        <v>234.69900000000004</v>
      </c>
      <c r="J51" s="88">
        <f t="shared" si="10"/>
        <v>229.44200000000001</v>
      </c>
      <c r="K51" s="88">
        <f t="shared" si="10"/>
        <v>199.88500000000002</v>
      </c>
      <c r="L51" s="88">
        <f t="shared" si="10"/>
        <v>205.17099999999999</v>
      </c>
      <c r="M51" s="88">
        <f t="shared" si="10"/>
        <v>212.85400000000001</v>
      </c>
      <c r="N51" s="88">
        <f t="shared" si="10"/>
        <v>203.45599999999999</v>
      </c>
      <c r="O51" s="88">
        <f t="shared" si="10"/>
        <v>204.4</v>
      </c>
      <c r="P51" s="88">
        <f t="shared" si="10"/>
        <v>197.53799999999998</v>
      </c>
      <c r="Q51" s="88">
        <f t="shared" si="10"/>
        <v>194.47299999999998</v>
      </c>
      <c r="R51" s="88">
        <f t="shared" si="10"/>
        <v>194.41300000000001</v>
      </c>
      <c r="S51" s="88">
        <f t="shared" si="10"/>
        <v>197.95999999999998</v>
      </c>
      <c r="T51" s="88">
        <f t="shared" si="10"/>
        <v>195.38400000000001</v>
      </c>
      <c r="U51" s="88">
        <f t="shared" si="10"/>
        <v>238.22</v>
      </c>
      <c r="V51" s="88">
        <f t="shared" si="10"/>
        <v>235.184</v>
      </c>
      <c r="W51" s="88">
        <f t="shared" si="10"/>
        <v>197.465</v>
      </c>
      <c r="X51" s="88">
        <f t="shared" si="10"/>
        <v>197.83200000000002</v>
      </c>
      <c r="Y51" s="88">
        <f t="shared" si="10"/>
        <v>194.58799999999999</v>
      </c>
      <c r="Z51" s="89" t="str">
        <f t="shared" si="10"/>
        <v/>
      </c>
      <c r="AA51" s="105">
        <f>SUM(B51:Z51)</f>
        <v>4983.5350000000008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44650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196.60899999999998</v>
      </c>
      <c r="C4" s="18">
        <v>196.55999999999997</v>
      </c>
      <c r="D4" s="18">
        <v>196.58499999999998</v>
      </c>
      <c r="E4" s="18">
        <v>208.00899999999999</v>
      </c>
      <c r="F4" s="18">
        <v>194.63399999999999</v>
      </c>
      <c r="G4" s="18">
        <v>233.11500000000001</v>
      </c>
      <c r="H4" s="18">
        <v>225.00000000000003</v>
      </c>
      <c r="I4" s="18">
        <v>234.727</v>
      </c>
      <c r="J4" s="18">
        <v>229.44199999999995</v>
      </c>
      <c r="K4" s="18">
        <v>199.88499999999999</v>
      </c>
      <c r="L4" s="18">
        <v>205.17099999999999</v>
      </c>
      <c r="M4" s="18">
        <v>212.85399999999998</v>
      </c>
      <c r="N4" s="18">
        <v>203.45600000000002</v>
      </c>
      <c r="O4" s="18">
        <v>204.4</v>
      </c>
      <c r="P4" s="18">
        <v>197.53800000000001</v>
      </c>
      <c r="Q4" s="18">
        <v>194.47299999999998</v>
      </c>
      <c r="R4" s="18">
        <v>194.41299999999998</v>
      </c>
      <c r="S4" s="18">
        <v>197.96</v>
      </c>
      <c r="T4" s="18">
        <v>195.38399999999999</v>
      </c>
      <c r="U4" s="18">
        <v>238.18399999999997</v>
      </c>
      <c r="V4" s="18">
        <v>235.18399999999997</v>
      </c>
      <c r="W4" s="18">
        <v>197.46499999999997</v>
      </c>
      <c r="X4" s="18">
        <v>197.864</v>
      </c>
      <c r="Y4" s="18">
        <v>194.619</v>
      </c>
      <c r="Z4" s="19"/>
      <c r="AA4" s="20">
        <f>SUM(B4:Z4)</f>
        <v>4983.530999999999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230.96</v>
      </c>
      <c r="C7" s="28">
        <v>220.34</v>
      </c>
      <c r="D7" s="28">
        <v>227.4</v>
      </c>
      <c r="E7" s="28">
        <v>221.65</v>
      </c>
      <c r="F7" s="28">
        <v>229.46</v>
      </c>
      <c r="G7" s="28">
        <v>226</v>
      </c>
      <c r="H7" s="28">
        <v>255.73</v>
      </c>
      <c r="I7" s="28">
        <v>266.24</v>
      </c>
      <c r="J7" s="28">
        <v>283.39</v>
      </c>
      <c r="K7" s="28">
        <v>240.84</v>
      </c>
      <c r="L7" s="28">
        <v>221.3</v>
      </c>
      <c r="M7" s="28">
        <v>227.42</v>
      </c>
      <c r="N7" s="28">
        <v>220.16</v>
      </c>
      <c r="O7" s="28">
        <v>220.16</v>
      </c>
      <c r="P7" s="28">
        <v>220.16</v>
      </c>
      <c r="Q7" s="28">
        <v>220.16</v>
      </c>
      <c r="R7" s="28">
        <v>220.16</v>
      </c>
      <c r="S7" s="28">
        <v>220.16</v>
      </c>
      <c r="T7" s="28">
        <v>220.16</v>
      </c>
      <c r="U7" s="28">
        <v>326.2</v>
      </c>
      <c r="V7" s="28">
        <v>306.68</v>
      </c>
      <c r="W7" s="28">
        <v>240.84</v>
      </c>
      <c r="X7" s="28">
        <v>241.99</v>
      </c>
      <c r="Y7" s="28">
        <v>229</v>
      </c>
      <c r="Z7" s="29"/>
      <c r="AA7" s="30">
        <f>IF(SUM(B7:Z7)&lt;&gt;0,AVERAGEIF(B7:Z7,"&lt;&gt;"""),"")</f>
        <v>239.02333333333331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192.38399999999999</v>
      </c>
      <c r="C10" s="42">
        <v>192.38399999999999</v>
      </c>
      <c r="D10" s="42">
        <v>192.38399999999999</v>
      </c>
      <c r="E10" s="42">
        <v>192.38399999999999</v>
      </c>
      <c r="F10" s="42">
        <v>192.38399999999999</v>
      </c>
      <c r="G10" s="42">
        <v>192.38399999999999</v>
      </c>
      <c r="H10" s="42">
        <v>192.38399999999999</v>
      </c>
      <c r="I10" s="42">
        <v>192.38399999999999</v>
      </c>
      <c r="J10" s="42">
        <v>192.38399999999999</v>
      </c>
      <c r="K10" s="42">
        <v>192.38399999999999</v>
      </c>
      <c r="L10" s="42">
        <v>192.38399999999999</v>
      </c>
      <c r="M10" s="42">
        <v>192.38399999999999</v>
      </c>
      <c r="N10" s="42">
        <v>192.38399999999999</v>
      </c>
      <c r="O10" s="42">
        <v>192.38399999999999</v>
      </c>
      <c r="P10" s="42">
        <v>192.38399999999999</v>
      </c>
      <c r="Q10" s="42">
        <v>192.38399999999999</v>
      </c>
      <c r="R10" s="42">
        <v>192.38399999999999</v>
      </c>
      <c r="S10" s="42">
        <v>192.38399999999999</v>
      </c>
      <c r="T10" s="42">
        <v>192.38399999999999</v>
      </c>
      <c r="U10" s="42">
        <v>192.38399999999999</v>
      </c>
      <c r="V10" s="42">
        <v>192.38399999999999</v>
      </c>
      <c r="W10" s="42">
        <v>192.38399999999999</v>
      </c>
      <c r="X10" s="42">
        <v>192.38399999999999</v>
      </c>
      <c r="Y10" s="42">
        <v>192.38399999999999</v>
      </c>
      <c r="Z10" s="43"/>
      <c r="AA10" s="44">
        <f t="shared" ref="AA10:AA15" si="0">SUM(B10:Z10)</f>
        <v>4617.2159999999994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34.492999999999995</v>
      </c>
      <c r="H14" s="57">
        <v>32.304000000000002</v>
      </c>
      <c r="I14" s="57">
        <v>42.24</v>
      </c>
      <c r="J14" s="57">
        <v>36.237999999999992</v>
      </c>
      <c r="K14" s="57">
        <v>2.52</v>
      </c>
      <c r="L14" s="57">
        <v>5.51</v>
      </c>
      <c r="M14" s="57">
        <v>12.73</v>
      </c>
      <c r="N14" s="57"/>
      <c r="O14" s="57"/>
      <c r="P14" s="57"/>
      <c r="Q14" s="57"/>
      <c r="R14" s="57"/>
      <c r="S14" s="57"/>
      <c r="T14" s="57"/>
      <c r="U14" s="57"/>
      <c r="V14" s="57"/>
      <c r="W14" s="57">
        <v>5.0810000000000004</v>
      </c>
      <c r="X14" s="57">
        <v>5.4799999999999995</v>
      </c>
      <c r="Y14" s="57">
        <v>2.2349999999999999</v>
      </c>
      <c r="Z14" s="58"/>
      <c r="AA14" s="59">
        <f t="shared" si="0"/>
        <v>178.83099999999999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192.38399999999999</v>
      </c>
      <c r="C16" s="62">
        <f t="shared" ref="C16:Z16" si="1">IF(LEN(C$2)&gt;0,SUM(C10:C15),"")</f>
        <v>192.38399999999999</v>
      </c>
      <c r="D16" s="62">
        <f t="shared" si="1"/>
        <v>192.38399999999999</v>
      </c>
      <c r="E16" s="62">
        <f t="shared" si="1"/>
        <v>192.38399999999999</v>
      </c>
      <c r="F16" s="62">
        <f t="shared" si="1"/>
        <v>192.38399999999999</v>
      </c>
      <c r="G16" s="62">
        <f t="shared" si="1"/>
        <v>226.87699999999998</v>
      </c>
      <c r="H16" s="62">
        <f t="shared" si="1"/>
        <v>224.68799999999999</v>
      </c>
      <c r="I16" s="62">
        <f t="shared" si="1"/>
        <v>234.624</v>
      </c>
      <c r="J16" s="62">
        <f t="shared" si="1"/>
        <v>228.62199999999999</v>
      </c>
      <c r="K16" s="62">
        <f t="shared" si="1"/>
        <v>194.904</v>
      </c>
      <c r="L16" s="62">
        <f t="shared" si="1"/>
        <v>197.89399999999998</v>
      </c>
      <c r="M16" s="62">
        <f t="shared" si="1"/>
        <v>205.11399999999998</v>
      </c>
      <c r="N16" s="62">
        <f t="shared" si="1"/>
        <v>192.38399999999999</v>
      </c>
      <c r="O16" s="62">
        <f t="shared" si="1"/>
        <v>192.38399999999999</v>
      </c>
      <c r="P16" s="62">
        <f t="shared" si="1"/>
        <v>192.38399999999999</v>
      </c>
      <c r="Q16" s="62">
        <f t="shared" si="1"/>
        <v>192.38399999999999</v>
      </c>
      <c r="R16" s="62">
        <f t="shared" si="1"/>
        <v>192.38399999999999</v>
      </c>
      <c r="S16" s="62">
        <f t="shared" si="1"/>
        <v>192.38399999999999</v>
      </c>
      <c r="T16" s="62">
        <f t="shared" si="1"/>
        <v>192.38399999999999</v>
      </c>
      <c r="U16" s="62">
        <f t="shared" si="1"/>
        <v>192.38399999999999</v>
      </c>
      <c r="V16" s="62">
        <f t="shared" si="1"/>
        <v>192.38399999999999</v>
      </c>
      <c r="W16" s="62">
        <f t="shared" si="1"/>
        <v>197.46499999999997</v>
      </c>
      <c r="X16" s="62">
        <f t="shared" si="1"/>
        <v>197.86399999999998</v>
      </c>
      <c r="Y16" s="62">
        <f t="shared" si="1"/>
        <v>194.619</v>
      </c>
      <c r="Z16" s="63" t="str">
        <f t="shared" si="1"/>
        <v/>
      </c>
      <c r="AA16" s="64">
        <f>SUM(AA10:AA15)</f>
        <v>4796.0469999999996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>
        <v>0.8</v>
      </c>
      <c r="N19" s="72">
        <v>0.8</v>
      </c>
      <c r="O19" s="72">
        <v>0.8</v>
      </c>
      <c r="P19" s="72">
        <v>0.8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3.2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4.2249999999999996</v>
      </c>
      <c r="C21" s="81">
        <v>4.1760000000000002</v>
      </c>
      <c r="D21" s="81">
        <v>4.2009999999999996</v>
      </c>
      <c r="E21" s="81">
        <v>4.2249999999999996</v>
      </c>
      <c r="F21" s="81">
        <v>2.25</v>
      </c>
      <c r="G21" s="81">
        <v>6.2379999999999995</v>
      </c>
      <c r="H21" s="81">
        <v>0.312</v>
      </c>
      <c r="I21" s="81">
        <v>0.10299999999999999</v>
      </c>
      <c r="J21" s="81">
        <v>0.82000000000000006</v>
      </c>
      <c r="K21" s="81">
        <v>4.9809999999999999</v>
      </c>
      <c r="L21" s="81">
        <v>7.2769999999999992</v>
      </c>
      <c r="M21" s="81">
        <v>6.9399999999999995</v>
      </c>
      <c r="N21" s="81">
        <v>10.272</v>
      </c>
      <c r="O21" s="81">
        <v>11.216000000000001</v>
      </c>
      <c r="P21" s="81">
        <v>4.3540000000000001</v>
      </c>
      <c r="Q21" s="81">
        <v>2.089</v>
      </c>
      <c r="R21" s="81">
        <v>2.0289999999999999</v>
      </c>
      <c r="S21" s="81">
        <v>5.5760000000000005</v>
      </c>
      <c r="T21" s="81">
        <v>3</v>
      </c>
      <c r="U21" s="81">
        <v>3</v>
      </c>
      <c r="V21" s="81"/>
      <c r="W21" s="81"/>
      <c r="X21" s="81"/>
      <c r="Y21" s="81"/>
      <c r="Z21" s="78"/>
      <c r="AA21" s="79">
        <f t="shared" si="2"/>
        <v>87.283999999999992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4.2249999999999996</v>
      </c>
      <c r="C25" s="88">
        <f t="shared" si="3"/>
        <v>4.1760000000000002</v>
      </c>
      <c r="D25" s="88">
        <f t="shared" si="3"/>
        <v>4.2009999999999996</v>
      </c>
      <c r="E25" s="88">
        <f t="shared" si="3"/>
        <v>4.2249999999999996</v>
      </c>
      <c r="F25" s="88">
        <f t="shared" si="3"/>
        <v>2.25</v>
      </c>
      <c r="G25" s="88">
        <f t="shared" si="3"/>
        <v>6.2379999999999995</v>
      </c>
      <c r="H25" s="88">
        <f t="shared" si="3"/>
        <v>0.312</v>
      </c>
      <c r="I25" s="88">
        <f t="shared" si="3"/>
        <v>0.10299999999999999</v>
      </c>
      <c r="J25" s="88">
        <f t="shared" si="3"/>
        <v>0.82000000000000006</v>
      </c>
      <c r="K25" s="88">
        <f t="shared" si="3"/>
        <v>4.9809999999999999</v>
      </c>
      <c r="L25" s="88">
        <f t="shared" si="3"/>
        <v>7.2769999999999992</v>
      </c>
      <c r="M25" s="88">
        <f t="shared" si="3"/>
        <v>7.7399999999999993</v>
      </c>
      <c r="N25" s="88">
        <f t="shared" si="3"/>
        <v>11.072000000000001</v>
      </c>
      <c r="O25" s="88">
        <f t="shared" si="3"/>
        <v>12.016000000000002</v>
      </c>
      <c r="P25" s="88">
        <f t="shared" si="3"/>
        <v>5.1539999999999999</v>
      </c>
      <c r="Q25" s="88">
        <f t="shared" si="3"/>
        <v>2.089</v>
      </c>
      <c r="R25" s="88">
        <f t="shared" si="3"/>
        <v>2.0289999999999999</v>
      </c>
      <c r="S25" s="88">
        <f t="shared" si="3"/>
        <v>5.5760000000000005</v>
      </c>
      <c r="T25" s="88">
        <f t="shared" si="3"/>
        <v>3</v>
      </c>
      <c r="U25" s="88">
        <f t="shared" si="3"/>
        <v>3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90.483999999999995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196.60900000000001</v>
      </c>
      <c r="C29" s="77">
        <v>196.56</v>
      </c>
      <c r="D29" s="77">
        <v>196.58500000000001</v>
      </c>
      <c r="E29" s="77">
        <v>196.60900000000001</v>
      </c>
      <c r="F29" s="77">
        <v>194.63399999999999</v>
      </c>
      <c r="G29" s="77">
        <v>233.11500000000001</v>
      </c>
      <c r="H29" s="77">
        <v>225</v>
      </c>
      <c r="I29" s="77">
        <v>234.727</v>
      </c>
      <c r="J29" s="77">
        <v>229.44200000000001</v>
      </c>
      <c r="K29" s="77">
        <v>199.88499999999999</v>
      </c>
      <c r="L29" s="77">
        <v>205.17099999999999</v>
      </c>
      <c r="M29" s="77">
        <v>212.85400000000001</v>
      </c>
      <c r="N29" s="77">
        <v>203.45599999999999</v>
      </c>
      <c r="O29" s="77">
        <v>204.4</v>
      </c>
      <c r="P29" s="77">
        <v>197.53800000000001</v>
      </c>
      <c r="Q29" s="77">
        <v>194.47300000000001</v>
      </c>
      <c r="R29" s="77">
        <v>194.41300000000001</v>
      </c>
      <c r="S29" s="77">
        <v>197.96</v>
      </c>
      <c r="T29" s="77">
        <v>195.38399999999999</v>
      </c>
      <c r="U29" s="77">
        <v>195.38399999999999</v>
      </c>
      <c r="V29" s="77">
        <v>192.38399999999999</v>
      </c>
      <c r="W29" s="77">
        <v>197.465</v>
      </c>
      <c r="X29" s="77">
        <v>197.864</v>
      </c>
      <c r="Y29" s="77">
        <v>194.619</v>
      </c>
      <c r="Z29" s="78"/>
      <c r="AA29" s="79">
        <f>SUM(B29:Z29)</f>
        <v>4886.530999999999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196.60900000000001</v>
      </c>
      <c r="C31" s="62">
        <f t="shared" si="4"/>
        <v>196.56</v>
      </c>
      <c r="D31" s="62">
        <f t="shared" si="4"/>
        <v>196.58500000000001</v>
      </c>
      <c r="E31" s="62">
        <f t="shared" si="4"/>
        <v>196.60900000000001</v>
      </c>
      <c r="F31" s="62">
        <f t="shared" si="4"/>
        <v>194.63399999999999</v>
      </c>
      <c r="G31" s="62">
        <f t="shared" si="4"/>
        <v>233.11500000000001</v>
      </c>
      <c r="H31" s="62">
        <f t="shared" si="4"/>
        <v>225</v>
      </c>
      <c r="I31" s="62">
        <f t="shared" si="4"/>
        <v>234.727</v>
      </c>
      <c r="J31" s="62">
        <f t="shared" si="4"/>
        <v>229.44200000000001</v>
      </c>
      <c r="K31" s="62">
        <f t="shared" si="4"/>
        <v>199.88499999999999</v>
      </c>
      <c r="L31" s="62">
        <f t="shared" si="4"/>
        <v>205.17099999999999</v>
      </c>
      <c r="M31" s="62">
        <f t="shared" si="4"/>
        <v>212.85400000000001</v>
      </c>
      <c r="N31" s="62">
        <f t="shared" si="4"/>
        <v>203.45599999999999</v>
      </c>
      <c r="O31" s="62">
        <f t="shared" si="4"/>
        <v>204.4</v>
      </c>
      <c r="P31" s="62">
        <f t="shared" si="4"/>
        <v>197.53800000000001</v>
      </c>
      <c r="Q31" s="62">
        <f t="shared" si="4"/>
        <v>194.47300000000001</v>
      </c>
      <c r="R31" s="62">
        <f t="shared" si="4"/>
        <v>194.41300000000001</v>
      </c>
      <c r="S31" s="62">
        <f t="shared" si="4"/>
        <v>197.96</v>
      </c>
      <c r="T31" s="62">
        <f t="shared" si="4"/>
        <v>195.38399999999999</v>
      </c>
      <c r="U31" s="62">
        <f t="shared" si="4"/>
        <v>195.38399999999999</v>
      </c>
      <c r="V31" s="62">
        <f t="shared" si="4"/>
        <v>192.38399999999999</v>
      </c>
      <c r="W31" s="62">
        <f t="shared" si="4"/>
        <v>197.465</v>
      </c>
      <c r="X31" s="62">
        <f t="shared" si="4"/>
        <v>197.864</v>
      </c>
      <c r="Y31" s="62">
        <f t="shared" si="4"/>
        <v>194.619</v>
      </c>
      <c r="Z31" s="63">
        <f t="shared" si="4"/>
        <v>0</v>
      </c>
      <c r="AA31" s="64">
        <f t="shared" si="4"/>
        <v>4886.530999999999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>
        <v>11.4</v>
      </c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42.8</v>
      </c>
      <c r="V38" s="99">
        <v>42.8</v>
      </c>
      <c r="W38" s="99"/>
      <c r="X38" s="99"/>
      <c r="Y38" s="99"/>
      <c r="Z38" s="100"/>
      <c r="AA38" s="79">
        <f t="shared" si="5"/>
        <v>97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11.4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42.8</v>
      </c>
      <c r="V39" s="88">
        <f t="shared" si="6"/>
        <v>42.8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>
        <v>11.4</v>
      </c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42.8</v>
      </c>
      <c r="V46" s="99">
        <v>42.8</v>
      </c>
      <c r="W46" s="99"/>
      <c r="X46" s="99"/>
      <c r="Y46" s="99"/>
      <c r="Z46" s="100"/>
      <c r="AA46" s="79">
        <f t="shared" si="7"/>
        <v>97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11.4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42.8</v>
      </c>
      <c r="V48" s="88">
        <f t="shared" si="8"/>
        <v>42.8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196.60899999999998</v>
      </c>
      <c r="C51" s="88">
        <f t="shared" si="10"/>
        <v>196.55999999999997</v>
      </c>
      <c r="D51" s="88">
        <f t="shared" si="10"/>
        <v>196.58499999999998</v>
      </c>
      <c r="E51" s="88">
        <f t="shared" si="10"/>
        <v>208.00899999999999</v>
      </c>
      <c r="F51" s="88">
        <f t="shared" si="10"/>
        <v>194.63399999999999</v>
      </c>
      <c r="G51" s="88">
        <f t="shared" si="10"/>
        <v>233.11499999999998</v>
      </c>
      <c r="H51" s="88">
        <f t="shared" si="10"/>
        <v>225</v>
      </c>
      <c r="I51" s="88">
        <f t="shared" si="10"/>
        <v>234.727</v>
      </c>
      <c r="J51" s="88">
        <f t="shared" si="10"/>
        <v>229.44199999999998</v>
      </c>
      <c r="K51" s="88">
        <f t="shared" si="10"/>
        <v>199.88499999999999</v>
      </c>
      <c r="L51" s="88">
        <f t="shared" si="10"/>
        <v>205.17099999999996</v>
      </c>
      <c r="M51" s="88">
        <f t="shared" si="10"/>
        <v>212.85399999999998</v>
      </c>
      <c r="N51" s="88">
        <f t="shared" si="10"/>
        <v>203.45599999999999</v>
      </c>
      <c r="O51" s="88">
        <f t="shared" si="10"/>
        <v>204.39999999999998</v>
      </c>
      <c r="P51" s="88">
        <f t="shared" si="10"/>
        <v>197.53799999999998</v>
      </c>
      <c r="Q51" s="88">
        <f t="shared" si="10"/>
        <v>194.47299999999998</v>
      </c>
      <c r="R51" s="88">
        <f t="shared" si="10"/>
        <v>194.41299999999998</v>
      </c>
      <c r="S51" s="88">
        <f t="shared" si="10"/>
        <v>197.95999999999998</v>
      </c>
      <c r="T51" s="88">
        <f t="shared" si="10"/>
        <v>195.38399999999999</v>
      </c>
      <c r="U51" s="88">
        <f t="shared" si="10"/>
        <v>238.18399999999997</v>
      </c>
      <c r="V51" s="88">
        <f t="shared" si="10"/>
        <v>235.18399999999997</v>
      </c>
      <c r="W51" s="88">
        <f t="shared" si="10"/>
        <v>197.46499999999997</v>
      </c>
      <c r="X51" s="88">
        <f t="shared" si="10"/>
        <v>197.86399999999998</v>
      </c>
      <c r="Y51" s="88">
        <f t="shared" si="10"/>
        <v>194.619</v>
      </c>
      <c r="Z51" s="89">
        <f t="shared" si="10"/>
        <v>0</v>
      </c>
      <c r="AA51" s="105">
        <f>SUM(B51:Z51)</f>
        <v>4983.530999999999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D30" sqref="D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>
        <v>11.4</v>
      </c>
      <c r="F4" s="18">
        <v>-43.9</v>
      </c>
      <c r="G4" s="18">
        <v>-126.4</v>
      </c>
      <c r="H4" s="18"/>
      <c r="I4" s="18">
        <v>-19.399999999999999</v>
      </c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>
        <v>42.8</v>
      </c>
      <c r="V4" s="18">
        <v>42.8</v>
      </c>
      <c r="W4" s="18"/>
      <c r="X4" s="18">
        <v>-2.8</v>
      </c>
      <c r="Y4" s="18">
        <v>-42.9</v>
      </c>
      <c r="Z4" s="19"/>
      <c r="AA4" s="112">
        <f>SUM(B4:Z4)</f>
        <v>-138.4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230.96</v>
      </c>
      <c r="C7" s="118">
        <v>220.34</v>
      </c>
      <c r="D7" s="118">
        <v>227.4</v>
      </c>
      <c r="E7" s="118">
        <v>221.65</v>
      </c>
      <c r="F7" s="118">
        <v>229.46</v>
      </c>
      <c r="G7" s="118">
        <v>226</v>
      </c>
      <c r="H7" s="118">
        <v>255.73</v>
      </c>
      <c r="I7" s="118">
        <v>266.24</v>
      </c>
      <c r="J7" s="118">
        <v>283.39</v>
      </c>
      <c r="K7" s="118">
        <v>240.84</v>
      </c>
      <c r="L7" s="118">
        <v>221.3</v>
      </c>
      <c r="M7" s="118">
        <v>227.42</v>
      </c>
      <c r="N7" s="118">
        <v>220.16</v>
      </c>
      <c r="O7" s="118">
        <v>220.16</v>
      </c>
      <c r="P7" s="118">
        <v>220.16</v>
      </c>
      <c r="Q7" s="118">
        <v>220.16</v>
      </c>
      <c r="R7" s="118">
        <v>220.16</v>
      </c>
      <c r="S7" s="118">
        <v>220.16</v>
      </c>
      <c r="T7" s="118">
        <v>220.16</v>
      </c>
      <c r="U7" s="118">
        <v>326.2</v>
      </c>
      <c r="V7" s="118">
        <v>306.68</v>
      </c>
      <c r="W7" s="118">
        <v>240.84</v>
      </c>
      <c r="X7" s="118">
        <v>241.99</v>
      </c>
      <c r="Y7" s="118">
        <v>229</v>
      </c>
      <c r="Z7" s="119"/>
      <c r="AA7" s="120">
        <f>IF(SUM(B7:Z7)&lt;&gt;0,AVERAGEIF(B7:Z7,"&lt;&gt;"""),"")</f>
        <v>239.02333333333331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>
        <v>43.9</v>
      </c>
      <c r="G15" s="134">
        <v>126.4</v>
      </c>
      <c r="H15" s="134"/>
      <c r="I15" s="134">
        <v>19.399999999999999</v>
      </c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>
        <v>2.8</v>
      </c>
      <c r="Y15" s="134">
        <v>42.9</v>
      </c>
      <c r="Z15" s="132"/>
      <c r="AA15" s="133">
        <f t="shared" si="0"/>
        <v>235.40000000000003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43.9</v>
      </c>
      <c r="G16" s="136">
        <f t="shared" si="1"/>
        <v>126.4</v>
      </c>
      <c r="H16" s="136">
        <f t="shared" si="1"/>
        <v>0</v>
      </c>
      <c r="I16" s="136">
        <f t="shared" si="1"/>
        <v>19.399999999999999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2.8</v>
      </c>
      <c r="Y16" s="136">
        <f t="shared" si="1"/>
        <v>42.9</v>
      </c>
      <c r="Z16" s="137" t="str">
        <f t="shared" si="1"/>
        <v/>
      </c>
      <c r="AA16" s="90">
        <f t="shared" si="0"/>
        <v>235.40000000000003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>
        <v>11.4</v>
      </c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>
        <v>42.8</v>
      </c>
      <c r="V23" s="134">
        <v>42.8</v>
      </c>
      <c r="W23" s="134"/>
      <c r="X23" s="134"/>
      <c r="Y23" s="134"/>
      <c r="Z23" s="132"/>
      <c r="AA23" s="133">
        <f t="shared" si="2"/>
        <v>97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11.4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42.8</v>
      </c>
      <c r="V24" s="136">
        <f t="shared" si="3"/>
        <v>42.8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97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2022-03-29T20:26:51Z</dcterms:created>
  <dcterms:modified xsi:type="dcterms:W3CDTF">2022-03-29T20:26:52Z</dcterms:modified>
</cp:coreProperties>
</file>