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1" i="5"/>
  <c r="X51" i="5"/>
  <c r="V51" i="5"/>
  <c r="T51" i="5"/>
  <c r="R51" i="5"/>
  <c r="P51" i="5"/>
  <c r="N51" i="5"/>
  <c r="L51" i="5"/>
  <c r="J51" i="5"/>
  <c r="H51" i="5"/>
  <c r="F51" i="5"/>
  <c r="D51" i="5"/>
  <c r="B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AA48" i="5" s="1"/>
  <c r="B48" i="5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AA39" i="5" s="1"/>
  <c r="B39" i="5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Y25" i="5"/>
  <c r="Y51" i="5" s="1"/>
  <c r="X25" i="5"/>
  <c r="W25" i="5"/>
  <c r="W51" i="5" s="1"/>
  <c r="V25" i="5"/>
  <c r="U25" i="5"/>
  <c r="U51" i="5" s="1"/>
  <c r="T25" i="5"/>
  <c r="S25" i="5"/>
  <c r="S51" i="5" s="1"/>
  <c r="R25" i="5"/>
  <c r="Q25" i="5"/>
  <c r="Q51" i="5" s="1"/>
  <c r="P25" i="5"/>
  <c r="O25" i="5"/>
  <c r="O51" i="5" s="1"/>
  <c r="N25" i="5"/>
  <c r="M25" i="5"/>
  <c r="M51" i="5" s="1"/>
  <c r="L25" i="5"/>
  <c r="K25" i="5"/>
  <c r="K51" i="5" s="1"/>
  <c r="J25" i="5"/>
  <c r="I25" i="5"/>
  <c r="I51" i="5" s="1"/>
  <c r="H25" i="5"/>
  <c r="G25" i="5"/>
  <c r="G51" i="5" s="1"/>
  <c r="F25" i="5"/>
  <c r="E25" i="5"/>
  <c r="E51" i="5" s="1"/>
  <c r="D25" i="5"/>
  <c r="C25" i="5"/>
  <c r="C51" i="5" s="1"/>
  <c r="B25" i="5"/>
  <c r="AA24" i="5"/>
  <c r="AA23" i="5"/>
  <c r="AA22" i="5"/>
  <c r="AA21" i="5"/>
  <c r="AA20" i="5"/>
  <c r="AA25" i="5" s="1"/>
  <c r="AA19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6" i="5" s="1"/>
  <c r="AA10" i="5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  <c r="AA51" i="5" l="1"/>
</calcChain>
</file>

<file path=xl/sharedStrings.xml><?xml version="1.0" encoding="utf-8"?>
<sst xmlns="http://schemas.openxmlformats.org/spreadsheetml/2006/main" count="117" uniqueCount="53">
  <si>
    <t>Publication on: 28/03/2022 23:21:02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</si>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</sst>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8">
                  <c:v>15.055999999999999</c:v>
                </c:pt>
                <c:pt idx="19">
                  <c:v>80</c:v>
                </c:pt>
                <c:pt idx="20">
                  <c:v>80</c:v>
                </c:pt>
                <c:pt idx="21">
                  <c:v>4.2229999999999999</c:v>
                </c:pt>
                <c:pt idx="22">
                  <c:v>24.225999999999999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40.799999999999997</c:v>
                </c:pt>
                <c:pt idx="12">
                  <c:v>20.3</c:v>
                </c:pt>
                <c:pt idx="13">
                  <c:v>0</c:v>
                </c:pt>
                <c:pt idx="14">
                  <c:v>13.5</c:v>
                </c:pt>
                <c:pt idx="15">
                  <c:v>0</c:v>
                </c:pt>
                <c:pt idx="16">
                  <c:v>11.2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6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9.4879999999999995</c:v>
                </c:pt>
                <c:pt idx="1">
                  <c:v>7.048</c:v>
                </c:pt>
                <c:pt idx="2">
                  <c:v>6.8019999999999996</c:v>
                </c:pt>
                <c:pt idx="3">
                  <c:v>8.3109999999999999</c:v>
                </c:pt>
                <c:pt idx="4">
                  <c:v>6.4060000000000006</c:v>
                </c:pt>
                <c:pt idx="5">
                  <c:v>9.0060000000000002</c:v>
                </c:pt>
                <c:pt idx="6">
                  <c:v>5.8130000000000006</c:v>
                </c:pt>
                <c:pt idx="7">
                  <c:v>28.795000000000002</c:v>
                </c:pt>
                <c:pt idx="8">
                  <c:v>2.82</c:v>
                </c:pt>
                <c:pt idx="9">
                  <c:v>13.718999999999999</c:v>
                </c:pt>
                <c:pt idx="10">
                  <c:v>9.9499999999999993</c:v>
                </c:pt>
                <c:pt idx="11">
                  <c:v>1.05</c:v>
                </c:pt>
                <c:pt idx="12">
                  <c:v>5.5E-2</c:v>
                </c:pt>
                <c:pt idx="13">
                  <c:v>1.3460000000000001</c:v>
                </c:pt>
                <c:pt idx="14">
                  <c:v>3.6999999999999998E-2</c:v>
                </c:pt>
                <c:pt idx="17">
                  <c:v>7.14</c:v>
                </c:pt>
                <c:pt idx="18">
                  <c:v>4.242</c:v>
                </c:pt>
                <c:pt idx="19">
                  <c:v>37.562000000000005</c:v>
                </c:pt>
                <c:pt idx="20">
                  <c:v>42.012</c:v>
                </c:pt>
                <c:pt idx="22">
                  <c:v>13.609000000000002</c:v>
                </c:pt>
                <c:pt idx="23">
                  <c:v>13.863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02384888"/>
        <c:axId val="402382144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14.125</c:v>
                </c:pt>
                <c:pt idx="1">
                  <c:v>12.907</c:v>
                </c:pt>
                <c:pt idx="2">
                  <c:v>12.094999999999999</c:v>
                </c:pt>
                <c:pt idx="3">
                  <c:v>13.297000000000001</c:v>
                </c:pt>
                <c:pt idx="4">
                  <c:v>11.257999999999999</c:v>
                </c:pt>
                <c:pt idx="5">
                  <c:v>15.401</c:v>
                </c:pt>
                <c:pt idx="6">
                  <c:v>12.314</c:v>
                </c:pt>
                <c:pt idx="7">
                  <c:v>35.134000000000007</c:v>
                </c:pt>
                <c:pt idx="8">
                  <c:v>28.412999999999997</c:v>
                </c:pt>
                <c:pt idx="9">
                  <c:v>17.974999999999998</c:v>
                </c:pt>
                <c:pt idx="10">
                  <c:v>23.120999999999999</c:v>
                </c:pt>
                <c:pt idx="11">
                  <c:v>48.381999999999998</c:v>
                </c:pt>
                <c:pt idx="12">
                  <c:v>42.192999999999998</c:v>
                </c:pt>
                <c:pt idx="13">
                  <c:v>25.908000000000001</c:v>
                </c:pt>
                <c:pt idx="14">
                  <c:v>31.131999999999998</c:v>
                </c:pt>
                <c:pt idx="15">
                  <c:v>20.348000000000003</c:v>
                </c:pt>
                <c:pt idx="16">
                  <c:v>20.169000000000004</c:v>
                </c:pt>
                <c:pt idx="17">
                  <c:v>9.4220000000000006</c:v>
                </c:pt>
                <c:pt idx="18">
                  <c:v>5.2760000000000007</c:v>
                </c:pt>
                <c:pt idx="19">
                  <c:v>118.419</c:v>
                </c:pt>
                <c:pt idx="20">
                  <c:v>122.8</c:v>
                </c:pt>
                <c:pt idx="21">
                  <c:v>11.552000000000001</c:v>
                </c:pt>
                <c:pt idx="22">
                  <c:v>41</c:v>
                </c:pt>
                <c:pt idx="23">
                  <c:v>16.888999999999999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02384888"/>
        <c:axId val="402382144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201.39</c:v>
                </c:pt>
                <c:pt idx="1">
                  <c:v>197.49</c:v>
                </c:pt>
                <c:pt idx="2">
                  <c:v>198.3</c:v>
                </c:pt>
                <c:pt idx="3">
                  <c:v>199.95</c:v>
                </c:pt>
                <c:pt idx="4">
                  <c:v>202.41</c:v>
                </c:pt>
                <c:pt idx="5">
                  <c:v>213.71</c:v>
                </c:pt>
                <c:pt idx="6">
                  <c:v>256.83</c:v>
                </c:pt>
                <c:pt idx="7">
                  <c:v>299.25</c:v>
                </c:pt>
                <c:pt idx="8">
                  <c:v>294.94</c:v>
                </c:pt>
                <c:pt idx="9">
                  <c:v>223</c:v>
                </c:pt>
                <c:pt idx="10">
                  <c:v>204.93</c:v>
                </c:pt>
                <c:pt idx="11">
                  <c:v>190</c:v>
                </c:pt>
                <c:pt idx="12">
                  <c:v>191.54</c:v>
                </c:pt>
                <c:pt idx="13">
                  <c:v>195.57</c:v>
                </c:pt>
                <c:pt idx="14">
                  <c:v>190</c:v>
                </c:pt>
                <c:pt idx="15">
                  <c:v>196.4</c:v>
                </c:pt>
                <c:pt idx="16">
                  <c:v>196</c:v>
                </c:pt>
                <c:pt idx="17">
                  <c:v>200.3</c:v>
                </c:pt>
                <c:pt idx="18">
                  <c:v>222.05</c:v>
                </c:pt>
                <c:pt idx="19">
                  <c:v>303.49</c:v>
                </c:pt>
                <c:pt idx="20">
                  <c:v>308.3</c:v>
                </c:pt>
                <c:pt idx="21">
                  <c:v>248</c:v>
                </c:pt>
                <c:pt idx="22">
                  <c:v>238</c:v>
                </c:pt>
                <c:pt idx="23">
                  <c:v>202.77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02383320"/>
        <c:axId val="402381752"/>
      </c:lineChart>
      <c:catAx>
        <c:axId val="40238488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02382144"/>
        <c:crosses val="autoZero"/>
        <c:auto val="1"/>
        <c:lblAlgn val="ctr"/>
        <c:lblOffset val="100"/>
        <c:noMultiLvlLbl val="0"/>
      </c:catAx>
      <c:valAx>
        <c:axId val="4023821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02384888"/>
        <c:crosses val="autoZero"/>
        <c:crossBetween val="between"/>
      </c:valAx>
      <c:valAx>
        <c:axId val="40238175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02383320"/>
        <c:crosses val="max"/>
        <c:crossBetween val="between"/>
      </c:valAx>
      <c:catAx>
        <c:axId val="402383320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0238175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17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2051" cy="629301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44649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14.125</v>
      </c>
      <c r="C4" s="18">
        <v>12.907</v>
      </c>
      <c r="D4" s="18">
        <v>12.094999999999999</v>
      </c>
      <c r="E4" s="18">
        <v>13.297000000000001</v>
      </c>
      <c r="F4" s="18">
        <v>11.258000000000001</v>
      </c>
      <c r="G4" s="18">
        <v>15.400999999999998</v>
      </c>
      <c r="H4" s="18">
        <v>12.314000000000002</v>
      </c>
      <c r="I4" s="18">
        <v>35.128</v>
      </c>
      <c r="J4" s="18">
        <v>28.413</v>
      </c>
      <c r="K4" s="18">
        <v>17.975000000000001</v>
      </c>
      <c r="L4" s="18">
        <v>23.120999999999999</v>
      </c>
      <c r="M4" s="18">
        <v>48.42199999999999</v>
      </c>
      <c r="N4" s="18">
        <v>42.227000000000004</v>
      </c>
      <c r="O4" s="18">
        <v>25.908000000000001</v>
      </c>
      <c r="P4" s="18">
        <v>31.165999999999997</v>
      </c>
      <c r="Q4" s="18">
        <v>20.347999999999999</v>
      </c>
      <c r="R4" s="18">
        <v>20.183</v>
      </c>
      <c r="S4" s="18">
        <v>9.4220000000000006</v>
      </c>
      <c r="T4" s="18">
        <v>5.2759999999999998</v>
      </c>
      <c r="U4" s="18">
        <v>118.419</v>
      </c>
      <c r="V4" s="18">
        <v>122.80400000000002</v>
      </c>
      <c r="W4" s="18">
        <v>11.518000000000001</v>
      </c>
      <c r="X4" s="18">
        <v>41.000000000000007</v>
      </c>
      <c r="Y4" s="18">
        <v>16.889000000000003</v>
      </c>
      <c r="Z4" s="19"/>
      <c r="AA4" s="20">
        <f>SUM(B4:Z4)</f>
        <v>709.6160000000001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201.39</v>
      </c>
      <c r="C7" s="28">
        <v>197.49</v>
      </c>
      <c r="D7" s="28">
        <v>198.3</v>
      </c>
      <c r="E7" s="28">
        <v>199.95</v>
      </c>
      <c r="F7" s="28">
        <v>202.41</v>
      </c>
      <c r="G7" s="28">
        <v>213.71</v>
      </c>
      <c r="H7" s="28">
        <v>256.83</v>
      </c>
      <c r="I7" s="28">
        <v>299.25</v>
      </c>
      <c r="J7" s="28">
        <v>294.94</v>
      </c>
      <c r="K7" s="28">
        <v>223</v>
      </c>
      <c r="L7" s="28">
        <v>204.93</v>
      </c>
      <c r="M7" s="28">
        <v>190</v>
      </c>
      <c r="N7" s="28">
        <v>191.54</v>
      </c>
      <c r="O7" s="28">
        <v>195.57</v>
      </c>
      <c r="P7" s="28">
        <v>190</v>
      </c>
      <c r="Q7" s="28">
        <v>196.4</v>
      </c>
      <c r="R7" s="28">
        <v>196</v>
      </c>
      <c r="S7" s="28">
        <v>200.3</v>
      </c>
      <c r="T7" s="28">
        <v>222.05</v>
      </c>
      <c r="U7" s="28">
        <v>303.49</v>
      </c>
      <c r="V7" s="28">
        <v>308.3</v>
      </c>
      <c r="W7" s="28">
        <v>248</v>
      </c>
      <c r="X7" s="28">
        <v>238</v>
      </c>
      <c r="Y7" s="28">
        <v>202.77</v>
      </c>
      <c r="Z7" s="29"/>
      <c r="AA7" s="30">
        <f>IF(SUM(B7:Z7)&lt;&gt;0,AVERAGEIF(B7:Z7,"&lt;&gt;"""),"")</f>
        <v>223.94250000000002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>
        <v>15.055999999999999</v>
      </c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>
        <v>80</v>
      </c>
      <c r="V12" s="52">
        <v>80</v>
      </c>
      <c r="W12" s="52">
        <v>4.2229999999999999</v>
      </c>
      <c r="X12" s="52">
        <v>24.225999999999999</v>
      </c>
      <c r="Y12" s="52"/>
      <c r="Z12" s="53"/>
      <c r="AA12" s="54">
        <f t="shared" si="0"/>
        <v>203.505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9.4879999999999995</v>
      </c>
      <c r="C14" s="57">
        <v>7.048</v>
      </c>
      <c r="D14" s="57">
        <v>6.8019999999999996</v>
      </c>
      <c r="E14" s="57">
        <v>8.3109999999999999</v>
      </c>
      <c r="F14" s="57">
        <v>6.4060000000000006</v>
      </c>
      <c r="G14" s="57">
        <v>9.0060000000000002</v>
      </c>
      <c r="H14" s="57">
        <v>5.8130000000000006</v>
      </c>
      <c r="I14" s="57">
        <v>28.795000000000002</v>
      </c>
      <c r="J14" s="57">
        <v>2.82</v>
      </c>
      <c r="K14" s="57">
        <v>13.718999999999999</v>
      </c>
      <c r="L14" s="57">
        <v>9.9499999999999993</v>
      </c>
      <c r="M14" s="57">
        <v>1.05</v>
      </c>
      <c r="N14" s="57">
        <v>5.5E-2</v>
      </c>
      <c r="O14" s="57">
        <v>1.3460000000000001</v>
      </c>
      <c r="P14" s="57">
        <v>3.6999999999999998E-2</v>
      </c>
      <c r="Q14" s="57"/>
      <c r="R14" s="57"/>
      <c r="S14" s="57">
        <v>7.14</v>
      </c>
      <c r="T14" s="57">
        <v>4.242</v>
      </c>
      <c r="U14" s="57">
        <v>37.562000000000005</v>
      </c>
      <c r="V14" s="57">
        <v>42.012</v>
      </c>
      <c r="W14" s="57"/>
      <c r="X14" s="57">
        <v>13.609000000000002</v>
      </c>
      <c r="Y14" s="57">
        <v>13.863</v>
      </c>
      <c r="Z14" s="58"/>
      <c r="AA14" s="59">
        <f t="shared" si="0"/>
        <v>229.07400000000004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9.4879999999999995</v>
      </c>
      <c r="C16" s="62">
        <f t="shared" ref="C16:Z16" si="1">IF(LEN(C$2)&gt;0,SUM(C10:C15),"")</f>
        <v>7.048</v>
      </c>
      <c r="D16" s="62">
        <f t="shared" si="1"/>
        <v>6.8019999999999996</v>
      </c>
      <c r="E16" s="62">
        <f t="shared" si="1"/>
        <v>8.3109999999999999</v>
      </c>
      <c r="F16" s="62">
        <f t="shared" si="1"/>
        <v>6.4060000000000006</v>
      </c>
      <c r="G16" s="62">
        <f t="shared" si="1"/>
        <v>9.0060000000000002</v>
      </c>
      <c r="H16" s="62">
        <f t="shared" si="1"/>
        <v>5.8130000000000006</v>
      </c>
      <c r="I16" s="62">
        <f t="shared" si="1"/>
        <v>28.795000000000002</v>
      </c>
      <c r="J16" s="62">
        <f t="shared" si="1"/>
        <v>17.875999999999998</v>
      </c>
      <c r="K16" s="62">
        <f t="shared" si="1"/>
        <v>13.718999999999999</v>
      </c>
      <c r="L16" s="62">
        <f t="shared" si="1"/>
        <v>9.9499999999999993</v>
      </c>
      <c r="M16" s="62">
        <f t="shared" si="1"/>
        <v>1.05</v>
      </c>
      <c r="N16" s="62">
        <f t="shared" si="1"/>
        <v>5.5E-2</v>
      </c>
      <c r="O16" s="62">
        <f t="shared" si="1"/>
        <v>1.3460000000000001</v>
      </c>
      <c r="P16" s="62">
        <f t="shared" si="1"/>
        <v>3.6999999999999998E-2</v>
      </c>
      <c r="Q16" s="62">
        <f t="shared" si="1"/>
        <v>0</v>
      </c>
      <c r="R16" s="62">
        <f t="shared" si="1"/>
        <v>0</v>
      </c>
      <c r="S16" s="62">
        <f t="shared" si="1"/>
        <v>7.14</v>
      </c>
      <c r="T16" s="62">
        <f t="shared" si="1"/>
        <v>4.242</v>
      </c>
      <c r="U16" s="62">
        <f t="shared" si="1"/>
        <v>117.56200000000001</v>
      </c>
      <c r="V16" s="62">
        <f t="shared" si="1"/>
        <v>122.012</v>
      </c>
      <c r="W16" s="62">
        <f t="shared" si="1"/>
        <v>4.2229999999999999</v>
      </c>
      <c r="X16" s="62">
        <f t="shared" si="1"/>
        <v>37.835000000000001</v>
      </c>
      <c r="Y16" s="62">
        <f t="shared" si="1"/>
        <v>13.863</v>
      </c>
      <c r="Z16" s="63" t="str">
        <f t="shared" si="1"/>
        <v/>
      </c>
      <c r="AA16" s="64">
        <f>SUM(AA10:AA15)</f>
        <v>432.57900000000006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1.383</v>
      </c>
      <c r="C20" s="77">
        <v>2.3450000000000002</v>
      </c>
      <c r="D20" s="77">
        <v>2.3439999999999999</v>
      </c>
      <c r="E20" s="77">
        <v>1.9460000000000002</v>
      </c>
      <c r="F20" s="77">
        <v>1.738</v>
      </c>
      <c r="G20" s="77">
        <v>3.4209999999999998</v>
      </c>
      <c r="H20" s="77">
        <v>3.0230000000000001</v>
      </c>
      <c r="I20" s="77">
        <v>3.3579999999999997</v>
      </c>
      <c r="J20" s="77">
        <v>5.0609999999999999</v>
      </c>
      <c r="K20" s="77">
        <v>2.7530000000000001</v>
      </c>
      <c r="L20" s="77">
        <v>4.5140000000000002</v>
      </c>
      <c r="M20" s="77">
        <v>1.165</v>
      </c>
      <c r="N20" s="77">
        <v>3.302</v>
      </c>
      <c r="O20" s="77">
        <v>1.0760000000000001</v>
      </c>
      <c r="P20" s="77">
        <v>1.026</v>
      </c>
      <c r="Q20" s="77"/>
      <c r="R20" s="77">
        <v>0.55700000000000005</v>
      </c>
      <c r="S20" s="77">
        <v>1.792</v>
      </c>
      <c r="T20" s="77">
        <v>0.88700000000000001</v>
      </c>
      <c r="U20" s="77">
        <v>0.85699999999999998</v>
      </c>
      <c r="V20" s="77">
        <v>0.79200000000000004</v>
      </c>
      <c r="W20" s="77">
        <v>1.2949999999999999</v>
      </c>
      <c r="X20" s="77">
        <v>2.7389999999999999</v>
      </c>
      <c r="Y20" s="77">
        <v>1.468</v>
      </c>
      <c r="Z20" s="78"/>
      <c r="AA20" s="79">
        <f t="shared" si="2"/>
        <v>48.842000000000013</v>
      </c>
    </row>
    <row r="21" spans="1:27" ht="24.95" customHeight="1" x14ac:dyDescent="0.2">
      <c r="A21" s="75" t="s">
        <v>16</v>
      </c>
      <c r="B21" s="80">
        <v>3.254</v>
      </c>
      <c r="C21" s="81">
        <v>3.5139999999999998</v>
      </c>
      <c r="D21" s="81">
        <v>2.9490000000000003</v>
      </c>
      <c r="E21" s="81">
        <v>3.0399999999999996</v>
      </c>
      <c r="F21" s="81">
        <v>3.1139999999999999</v>
      </c>
      <c r="G21" s="81">
        <v>2.9740000000000002</v>
      </c>
      <c r="H21" s="81">
        <v>3.4780000000000002</v>
      </c>
      <c r="I21" s="81">
        <v>2.9750000000000001</v>
      </c>
      <c r="J21" s="81">
        <v>5.4759999999999991</v>
      </c>
      <c r="K21" s="81">
        <v>1.5029999999999999</v>
      </c>
      <c r="L21" s="81">
        <v>8.657</v>
      </c>
      <c r="M21" s="81">
        <v>5.407</v>
      </c>
      <c r="N21" s="81">
        <v>18.57</v>
      </c>
      <c r="O21" s="81">
        <v>23.486000000000004</v>
      </c>
      <c r="P21" s="81">
        <v>16.602999999999998</v>
      </c>
      <c r="Q21" s="81">
        <v>20.347999999999999</v>
      </c>
      <c r="R21" s="81">
        <v>8.4260000000000002</v>
      </c>
      <c r="S21" s="81">
        <v>0.49</v>
      </c>
      <c r="T21" s="81">
        <v>0.14699999999999999</v>
      </c>
      <c r="U21" s="81"/>
      <c r="V21" s="81"/>
      <c r="W21" s="81"/>
      <c r="X21" s="81">
        <v>0.42599999999999999</v>
      </c>
      <c r="Y21" s="81">
        <v>1.5580000000000001</v>
      </c>
      <c r="Z21" s="78"/>
      <c r="AA21" s="79">
        <f t="shared" si="2"/>
        <v>136.39499999999998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4.6370000000000005</v>
      </c>
      <c r="C25" s="88">
        <f t="shared" ref="C25:Z25" si="3">IF(LEN(C$2)&gt;0,SUM(C19:C24),"")</f>
        <v>5.859</v>
      </c>
      <c r="D25" s="88">
        <f t="shared" si="3"/>
        <v>5.2930000000000001</v>
      </c>
      <c r="E25" s="88">
        <f t="shared" si="3"/>
        <v>4.9859999999999998</v>
      </c>
      <c r="F25" s="88">
        <f t="shared" si="3"/>
        <v>4.8520000000000003</v>
      </c>
      <c r="G25" s="88">
        <f t="shared" si="3"/>
        <v>6.3949999999999996</v>
      </c>
      <c r="H25" s="88">
        <f t="shared" si="3"/>
        <v>6.5010000000000003</v>
      </c>
      <c r="I25" s="88">
        <f t="shared" si="3"/>
        <v>6.3330000000000002</v>
      </c>
      <c r="J25" s="88">
        <f t="shared" si="3"/>
        <v>10.536999999999999</v>
      </c>
      <c r="K25" s="88">
        <f t="shared" si="3"/>
        <v>4.2560000000000002</v>
      </c>
      <c r="L25" s="88">
        <f t="shared" si="3"/>
        <v>13.170999999999999</v>
      </c>
      <c r="M25" s="88">
        <f t="shared" si="3"/>
        <v>6.5720000000000001</v>
      </c>
      <c r="N25" s="88">
        <f t="shared" si="3"/>
        <v>21.872</v>
      </c>
      <c r="O25" s="88">
        <f t="shared" si="3"/>
        <v>24.562000000000005</v>
      </c>
      <c r="P25" s="88">
        <f t="shared" si="3"/>
        <v>17.628999999999998</v>
      </c>
      <c r="Q25" s="88">
        <f t="shared" si="3"/>
        <v>20.347999999999999</v>
      </c>
      <c r="R25" s="88">
        <f t="shared" si="3"/>
        <v>8.9830000000000005</v>
      </c>
      <c r="S25" s="88">
        <f t="shared" si="3"/>
        <v>2.282</v>
      </c>
      <c r="T25" s="88">
        <f t="shared" si="3"/>
        <v>1.034</v>
      </c>
      <c r="U25" s="88">
        <f t="shared" si="3"/>
        <v>0.85699999999999998</v>
      </c>
      <c r="V25" s="88">
        <f t="shared" si="3"/>
        <v>0.79200000000000004</v>
      </c>
      <c r="W25" s="88">
        <f t="shared" si="3"/>
        <v>1.2949999999999999</v>
      </c>
      <c r="X25" s="88">
        <f t="shared" si="3"/>
        <v>3.165</v>
      </c>
      <c r="Y25" s="88">
        <f t="shared" si="3"/>
        <v>3.0259999999999998</v>
      </c>
      <c r="Z25" s="89" t="str">
        <f t="shared" si="3"/>
        <v/>
      </c>
      <c r="AA25" s="90">
        <f>SUM(AA19:AA24)</f>
        <v>185.23699999999999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14.125</v>
      </c>
      <c r="C29" s="77">
        <v>12.907</v>
      </c>
      <c r="D29" s="77">
        <v>12.095000000000001</v>
      </c>
      <c r="E29" s="77">
        <v>13.297000000000001</v>
      </c>
      <c r="F29" s="77">
        <v>11.257999999999999</v>
      </c>
      <c r="G29" s="77">
        <v>15.401</v>
      </c>
      <c r="H29" s="77">
        <v>12.314</v>
      </c>
      <c r="I29" s="77">
        <v>35.128</v>
      </c>
      <c r="J29" s="77">
        <v>28.413</v>
      </c>
      <c r="K29" s="77">
        <v>17.975000000000001</v>
      </c>
      <c r="L29" s="77">
        <v>23.120999999999999</v>
      </c>
      <c r="M29" s="77">
        <v>7.6219999999999999</v>
      </c>
      <c r="N29" s="77">
        <v>21.927</v>
      </c>
      <c r="O29" s="77">
        <v>25.908000000000001</v>
      </c>
      <c r="P29" s="77">
        <v>17.666</v>
      </c>
      <c r="Q29" s="77">
        <v>20.347999999999999</v>
      </c>
      <c r="R29" s="77">
        <v>8.9830000000000005</v>
      </c>
      <c r="S29" s="77">
        <v>9.4220000000000006</v>
      </c>
      <c r="T29" s="77">
        <v>5.2759999999999998</v>
      </c>
      <c r="U29" s="77">
        <v>118.419</v>
      </c>
      <c r="V29" s="77">
        <v>122.804</v>
      </c>
      <c r="W29" s="77">
        <v>5.5179999999999998</v>
      </c>
      <c r="X29" s="77">
        <v>41</v>
      </c>
      <c r="Y29" s="77">
        <v>16.888999999999999</v>
      </c>
      <c r="Z29" s="78"/>
      <c r="AA29" s="79">
        <f>SUM(B29:Z29)</f>
        <v>617.81600000000003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14.125</v>
      </c>
      <c r="C31" s="62">
        <f t="shared" ref="C31:Z31" si="4">IF(LEN(C$2)&gt;0,SUM(C28:C30),"")</f>
        <v>12.907</v>
      </c>
      <c r="D31" s="62">
        <f t="shared" si="4"/>
        <v>12.095000000000001</v>
      </c>
      <c r="E31" s="62">
        <f t="shared" si="4"/>
        <v>13.297000000000001</v>
      </c>
      <c r="F31" s="62">
        <f t="shared" si="4"/>
        <v>11.257999999999999</v>
      </c>
      <c r="G31" s="62">
        <f t="shared" si="4"/>
        <v>15.401</v>
      </c>
      <c r="H31" s="62">
        <f t="shared" si="4"/>
        <v>12.314</v>
      </c>
      <c r="I31" s="62">
        <f t="shared" si="4"/>
        <v>35.128</v>
      </c>
      <c r="J31" s="62">
        <f t="shared" si="4"/>
        <v>28.413</v>
      </c>
      <c r="K31" s="62">
        <f t="shared" si="4"/>
        <v>17.975000000000001</v>
      </c>
      <c r="L31" s="62">
        <f t="shared" si="4"/>
        <v>23.120999999999999</v>
      </c>
      <c r="M31" s="62">
        <f t="shared" si="4"/>
        <v>7.6219999999999999</v>
      </c>
      <c r="N31" s="62">
        <f t="shared" si="4"/>
        <v>21.927</v>
      </c>
      <c r="O31" s="62">
        <f t="shared" si="4"/>
        <v>25.908000000000001</v>
      </c>
      <c r="P31" s="62">
        <f t="shared" si="4"/>
        <v>17.666</v>
      </c>
      <c r="Q31" s="62">
        <f t="shared" si="4"/>
        <v>20.347999999999999</v>
      </c>
      <c r="R31" s="62">
        <f t="shared" si="4"/>
        <v>8.9830000000000005</v>
      </c>
      <c r="S31" s="62">
        <f t="shared" si="4"/>
        <v>9.4220000000000006</v>
      </c>
      <c r="T31" s="62">
        <f t="shared" si="4"/>
        <v>5.2759999999999998</v>
      </c>
      <c r="U31" s="62">
        <f t="shared" si="4"/>
        <v>118.419</v>
      </c>
      <c r="V31" s="62">
        <f t="shared" si="4"/>
        <v>122.804</v>
      </c>
      <c r="W31" s="62">
        <f t="shared" si="4"/>
        <v>5.5179999999999998</v>
      </c>
      <c r="X31" s="62">
        <f t="shared" si="4"/>
        <v>41</v>
      </c>
      <c r="Y31" s="62">
        <f t="shared" si="4"/>
        <v>16.888999999999999</v>
      </c>
      <c r="Z31" s="63" t="str">
        <f t="shared" si="4"/>
        <v/>
      </c>
      <c r="AA31" s="64">
        <f>SUM(AA28:AA30)</f>
        <v>617.81600000000003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>
        <v>40.799999999999997</v>
      </c>
      <c r="N38" s="99">
        <v>20.3</v>
      </c>
      <c r="O38" s="99"/>
      <c r="P38" s="99">
        <v>13.5</v>
      </c>
      <c r="Q38" s="99"/>
      <c r="R38" s="99">
        <v>11.2</v>
      </c>
      <c r="S38" s="99"/>
      <c r="T38" s="99"/>
      <c r="U38" s="99"/>
      <c r="V38" s="99"/>
      <c r="W38" s="99">
        <v>6</v>
      </c>
      <c r="X38" s="99"/>
      <c r="Y38" s="99"/>
      <c r="Z38" s="100"/>
      <c r="AA38" s="79">
        <f t="shared" si="5"/>
        <v>91.8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40.799999999999997</v>
      </c>
      <c r="N39" s="88">
        <f t="shared" si="6"/>
        <v>20.3</v>
      </c>
      <c r="O39" s="88">
        <f t="shared" si="6"/>
        <v>0</v>
      </c>
      <c r="P39" s="88">
        <f t="shared" si="6"/>
        <v>13.5</v>
      </c>
      <c r="Q39" s="88">
        <f t="shared" si="6"/>
        <v>0</v>
      </c>
      <c r="R39" s="88">
        <f t="shared" si="6"/>
        <v>11.2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6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91.8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>
        <v>40.799999999999997</v>
      </c>
      <c r="N46" s="99">
        <v>20.3</v>
      </c>
      <c r="O46" s="99"/>
      <c r="P46" s="99">
        <v>13.5</v>
      </c>
      <c r="Q46" s="99"/>
      <c r="R46" s="99">
        <v>11.2</v>
      </c>
      <c r="S46" s="99"/>
      <c r="T46" s="99"/>
      <c r="U46" s="99"/>
      <c r="V46" s="99"/>
      <c r="W46" s="99">
        <v>6</v>
      </c>
      <c r="X46" s="99"/>
      <c r="Y46" s="99"/>
      <c r="Z46" s="100"/>
      <c r="AA46" s="79">
        <f t="shared" si="7"/>
        <v>91.8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40.799999999999997</v>
      </c>
      <c r="N48" s="88">
        <f t="shared" si="8"/>
        <v>20.3</v>
      </c>
      <c r="O48" s="88">
        <f t="shared" si="8"/>
        <v>0</v>
      </c>
      <c r="P48" s="88">
        <f t="shared" si="8"/>
        <v>13.5</v>
      </c>
      <c r="Q48" s="88">
        <f t="shared" si="8"/>
        <v>0</v>
      </c>
      <c r="R48" s="88">
        <f t="shared" si="8"/>
        <v>11.2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6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91.8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14.125</v>
      </c>
      <c r="C51" s="88">
        <f t="shared" si="10"/>
        <v>12.907</v>
      </c>
      <c r="D51" s="88">
        <f t="shared" si="10"/>
        <v>12.094999999999999</v>
      </c>
      <c r="E51" s="88">
        <f t="shared" si="10"/>
        <v>13.297000000000001</v>
      </c>
      <c r="F51" s="88">
        <f t="shared" si="10"/>
        <v>11.258000000000001</v>
      </c>
      <c r="G51" s="88">
        <f t="shared" si="10"/>
        <v>15.401</v>
      </c>
      <c r="H51" s="88">
        <f t="shared" si="10"/>
        <v>12.314</v>
      </c>
      <c r="I51" s="88">
        <f t="shared" si="10"/>
        <v>35.128</v>
      </c>
      <c r="J51" s="88">
        <f t="shared" si="10"/>
        <v>28.412999999999997</v>
      </c>
      <c r="K51" s="88">
        <f t="shared" si="10"/>
        <v>17.975000000000001</v>
      </c>
      <c r="L51" s="88">
        <f t="shared" si="10"/>
        <v>23.120999999999999</v>
      </c>
      <c r="M51" s="88">
        <f t="shared" si="10"/>
        <v>48.421999999999997</v>
      </c>
      <c r="N51" s="88">
        <f t="shared" si="10"/>
        <v>42.227000000000004</v>
      </c>
      <c r="O51" s="88">
        <f t="shared" si="10"/>
        <v>25.908000000000005</v>
      </c>
      <c r="P51" s="88">
        <f t="shared" si="10"/>
        <v>31.165999999999997</v>
      </c>
      <c r="Q51" s="88">
        <f t="shared" si="10"/>
        <v>20.347999999999999</v>
      </c>
      <c r="R51" s="88">
        <f t="shared" si="10"/>
        <v>20.183</v>
      </c>
      <c r="S51" s="88">
        <f t="shared" si="10"/>
        <v>9.4220000000000006</v>
      </c>
      <c r="T51" s="88">
        <f t="shared" si="10"/>
        <v>5.2759999999999998</v>
      </c>
      <c r="U51" s="88">
        <f t="shared" si="10"/>
        <v>118.41900000000001</v>
      </c>
      <c r="V51" s="88">
        <f t="shared" si="10"/>
        <v>122.804</v>
      </c>
      <c r="W51" s="88">
        <f t="shared" si="10"/>
        <v>11.518000000000001</v>
      </c>
      <c r="X51" s="88">
        <f t="shared" si="10"/>
        <v>41</v>
      </c>
      <c r="Y51" s="88">
        <f t="shared" si="10"/>
        <v>16.888999999999999</v>
      </c>
      <c r="Z51" s="89" t="str">
        <f t="shared" si="10"/>
        <v/>
      </c>
      <c r="AA51" s="105">
        <f>SUM(B51:Z51)</f>
        <v>709.6160000000001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44649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14.125</v>
      </c>
      <c r="C4" s="18">
        <v>12.907</v>
      </c>
      <c r="D4" s="18">
        <v>12.094999999999999</v>
      </c>
      <c r="E4" s="18">
        <v>13.297000000000001</v>
      </c>
      <c r="F4" s="18">
        <v>11.257999999999999</v>
      </c>
      <c r="G4" s="18">
        <v>15.401</v>
      </c>
      <c r="H4" s="18">
        <v>12.314</v>
      </c>
      <c r="I4" s="18">
        <v>35.134000000000007</v>
      </c>
      <c r="J4" s="18">
        <v>28.412999999999997</v>
      </c>
      <c r="K4" s="18">
        <v>17.974999999999998</v>
      </c>
      <c r="L4" s="18">
        <v>23.120999999999999</v>
      </c>
      <c r="M4" s="18">
        <v>48.381999999999998</v>
      </c>
      <c r="N4" s="18">
        <v>42.192999999999998</v>
      </c>
      <c r="O4" s="18">
        <v>25.908000000000001</v>
      </c>
      <c r="P4" s="18">
        <v>31.131999999999998</v>
      </c>
      <c r="Q4" s="18">
        <v>20.348000000000003</v>
      </c>
      <c r="R4" s="18">
        <v>20.169000000000004</v>
      </c>
      <c r="S4" s="18">
        <v>9.4220000000000006</v>
      </c>
      <c r="T4" s="18">
        <v>5.2760000000000007</v>
      </c>
      <c r="U4" s="18">
        <v>118.419</v>
      </c>
      <c r="V4" s="18">
        <v>122.8</v>
      </c>
      <c r="W4" s="18">
        <v>11.552000000000001</v>
      </c>
      <c r="X4" s="18">
        <v>41</v>
      </c>
      <c r="Y4" s="18">
        <v>16.888999999999999</v>
      </c>
      <c r="Z4" s="19"/>
      <c r="AA4" s="20">
        <f>SUM(B4:Z4)</f>
        <v>709.53000000000009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201.39</v>
      </c>
      <c r="C7" s="28">
        <v>197.49</v>
      </c>
      <c r="D7" s="28">
        <v>198.3</v>
      </c>
      <c r="E7" s="28">
        <v>199.95</v>
      </c>
      <c r="F7" s="28">
        <v>202.41</v>
      </c>
      <c r="G7" s="28">
        <v>213.71</v>
      </c>
      <c r="H7" s="28">
        <v>256.83</v>
      </c>
      <c r="I7" s="28">
        <v>299.25</v>
      </c>
      <c r="J7" s="28">
        <v>294.94</v>
      </c>
      <c r="K7" s="28">
        <v>223</v>
      </c>
      <c r="L7" s="28">
        <v>204.93</v>
      </c>
      <c r="M7" s="28">
        <v>190</v>
      </c>
      <c r="N7" s="28">
        <v>191.54</v>
      </c>
      <c r="O7" s="28">
        <v>195.57</v>
      </c>
      <c r="P7" s="28">
        <v>190</v>
      </c>
      <c r="Q7" s="28">
        <v>196.4</v>
      </c>
      <c r="R7" s="28">
        <v>196</v>
      </c>
      <c r="S7" s="28">
        <v>200.3</v>
      </c>
      <c r="T7" s="28">
        <v>222.05</v>
      </c>
      <c r="U7" s="28">
        <v>303.49</v>
      </c>
      <c r="V7" s="28">
        <v>308.3</v>
      </c>
      <c r="W7" s="28">
        <v>248</v>
      </c>
      <c r="X7" s="28">
        <v>238</v>
      </c>
      <c r="Y7" s="28">
        <v>202.77</v>
      </c>
      <c r="Z7" s="29"/>
      <c r="AA7" s="30">
        <f>IF(SUM(B7:Z7)&lt;&gt;0,AVERAGEIF(B7:Z7,"&lt;&gt;"""),"")</f>
        <v>223.94250000000002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10</v>
      </c>
      <c r="C14" s="57">
        <v>12.004</v>
      </c>
      <c r="D14" s="57">
        <v>7.3150000000000004</v>
      </c>
      <c r="E14" s="57">
        <v>8.8610000000000007</v>
      </c>
      <c r="F14" s="57">
        <v>10.055999999999999</v>
      </c>
      <c r="G14" s="57">
        <v>14.511000000000003</v>
      </c>
      <c r="H14" s="57">
        <v>11.347</v>
      </c>
      <c r="I14" s="57"/>
      <c r="J14" s="57">
        <v>25.279999999999998</v>
      </c>
      <c r="K14" s="57">
        <v>11.654999999999999</v>
      </c>
      <c r="L14" s="57">
        <v>20.062999999999999</v>
      </c>
      <c r="M14" s="57">
        <v>45.878000000000007</v>
      </c>
      <c r="N14" s="57">
        <v>37.407999999999994</v>
      </c>
      <c r="O14" s="57">
        <v>21.429000000000002</v>
      </c>
      <c r="P14" s="57">
        <v>28.64</v>
      </c>
      <c r="Q14" s="57">
        <v>18.898000000000003</v>
      </c>
      <c r="R14" s="57">
        <v>15.518000000000001</v>
      </c>
      <c r="S14" s="57">
        <v>3.7149999999999999</v>
      </c>
      <c r="T14" s="57">
        <v>0.77500000000000002</v>
      </c>
      <c r="U14" s="57">
        <v>10.254999999999999</v>
      </c>
      <c r="V14" s="57"/>
      <c r="W14" s="57">
        <v>10.307</v>
      </c>
      <c r="X14" s="57"/>
      <c r="Y14" s="57">
        <v>16.888999999999999</v>
      </c>
      <c r="Z14" s="58"/>
      <c r="AA14" s="59">
        <f t="shared" si="0"/>
        <v>340.80400000000003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10</v>
      </c>
      <c r="C16" s="62">
        <f t="shared" ref="C16:Z16" si="1">IF(LEN(C$2)&gt;0,SUM(C10:C15),"")</f>
        <v>12.004</v>
      </c>
      <c r="D16" s="62">
        <f t="shared" si="1"/>
        <v>7.3150000000000004</v>
      </c>
      <c r="E16" s="62">
        <f t="shared" si="1"/>
        <v>8.8610000000000007</v>
      </c>
      <c r="F16" s="62">
        <f t="shared" si="1"/>
        <v>10.055999999999999</v>
      </c>
      <c r="G16" s="62">
        <f t="shared" si="1"/>
        <v>14.511000000000003</v>
      </c>
      <c r="H16" s="62">
        <f t="shared" si="1"/>
        <v>11.347</v>
      </c>
      <c r="I16" s="62">
        <f t="shared" si="1"/>
        <v>0</v>
      </c>
      <c r="J16" s="62">
        <f t="shared" si="1"/>
        <v>25.279999999999998</v>
      </c>
      <c r="K16" s="62">
        <f t="shared" si="1"/>
        <v>11.654999999999999</v>
      </c>
      <c r="L16" s="62">
        <f t="shared" si="1"/>
        <v>20.062999999999999</v>
      </c>
      <c r="M16" s="62">
        <f t="shared" si="1"/>
        <v>45.878000000000007</v>
      </c>
      <c r="N16" s="62">
        <f t="shared" si="1"/>
        <v>37.407999999999994</v>
      </c>
      <c r="O16" s="62">
        <f t="shared" si="1"/>
        <v>21.429000000000002</v>
      </c>
      <c r="P16" s="62">
        <f t="shared" si="1"/>
        <v>28.64</v>
      </c>
      <c r="Q16" s="62">
        <f t="shared" si="1"/>
        <v>18.898000000000003</v>
      </c>
      <c r="R16" s="62">
        <f t="shared" si="1"/>
        <v>15.518000000000001</v>
      </c>
      <c r="S16" s="62">
        <f t="shared" si="1"/>
        <v>3.7149999999999999</v>
      </c>
      <c r="T16" s="62">
        <f t="shared" si="1"/>
        <v>0.77500000000000002</v>
      </c>
      <c r="U16" s="62">
        <f t="shared" si="1"/>
        <v>10.254999999999999</v>
      </c>
      <c r="V16" s="62">
        <f t="shared" si="1"/>
        <v>0</v>
      </c>
      <c r="W16" s="62">
        <f t="shared" si="1"/>
        <v>10.307</v>
      </c>
      <c r="X16" s="62">
        <f t="shared" si="1"/>
        <v>0</v>
      </c>
      <c r="Y16" s="62">
        <f t="shared" si="1"/>
        <v>16.888999999999999</v>
      </c>
      <c r="Z16" s="63" t="str">
        <f t="shared" si="1"/>
        <v/>
      </c>
      <c r="AA16" s="64">
        <f>SUM(AA10:AA15)</f>
        <v>340.80400000000003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>
        <v>0.8</v>
      </c>
      <c r="D19" s="72">
        <v>0.8</v>
      </c>
      <c r="E19" s="72">
        <v>0.8</v>
      </c>
      <c r="F19" s="72">
        <v>0.8</v>
      </c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3.2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>
        <v>4.125</v>
      </c>
      <c r="C21" s="81">
        <v>0.10299999999999999</v>
      </c>
      <c r="D21" s="81">
        <v>3.98</v>
      </c>
      <c r="E21" s="81">
        <v>3.6360000000000001</v>
      </c>
      <c r="F21" s="81">
        <v>0.40200000000000002</v>
      </c>
      <c r="G21" s="81">
        <v>0.89</v>
      </c>
      <c r="H21" s="81">
        <v>0.96699999999999997</v>
      </c>
      <c r="I21" s="81">
        <v>1.9339999999999999</v>
      </c>
      <c r="J21" s="81">
        <v>3.133</v>
      </c>
      <c r="K21" s="81">
        <v>6.32</v>
      </c>
      <c r="L21" s="81">
        <v>3.0579999999999998</v>
      </c>
      <c r="M21" s="81">
        <v>2.504</v>
      </c>
      <c r="N21" s="81">
        <v>4.7850000000000001</v>
      </c>
      <c r="O21" s="81">
        <v>4.4790000000000001</v>
      </c>
      <c r="P21" s="81">
        <v>2.492</v>
      </c>
      <c r="Q21" s="81">
        <v>1.4500000000000002</v>
      </c>
      <c r="R21" s="81">
        <v>4.6509999999999998</v>
      </c>
      <c r="S21" s="81">
        <v>5.7069999999999999</v>
      </c>
      <c r="T21" s="81">
        <v>4.5010000000000003</v>
      </c>
      <c r="U21" s="81">
        <v>4.2640000000000002</v>
      </c>
      <c r="V21" s="81"/>
      <c r="W21" s="81">
        <v>1.2450000000000001</v>
      </c>
      <c r="X21" s="81"/>
      <c r="Y21" s="81"/>
      <c r="Z21" s="78"/>
      <c r="AA21" s="79">
        <f t="shared" si="2"/>
        <v>64.626000000000005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4.125</v>
      </c>
      <c r="C25" s="88">
        <f t="shared" si="3"/>
        <v>0.90300000000000002</v>
      </c>
      <c r="D25" s="88">
        <f t="shared" si="3"/>
        <v>4.78</v>
      </c>
      <c r="E25" s="88">
        <f t="shared" si="3"/>
        <v>4.4359999999999999</v>
      </c>
      <c r="F25" s="88">
        <f t="shared" si="3"/>
        <v>1.202</v>
      </c>
      <c r="G25" s="88">
        <f t="shared" si="3"/>
        <v>0.89</v>
      </c>
      <c r="H25" s="88">
        <f t="shared" si="3"/>
        <v>0.96699999999999997</v>
      </c>
      <c r="I25" s="88">
        <f t="shared" si="3"/>
        <v>1.9339999999999999</v>
      </c>
      <c r="J25" s="88">
        <f t="shared" si="3"/>
        <v>3.133</v>
      </c>
      <c r="K25" s="88">
        <f t="shared" si="3"/>
        <v>6.32</v>
      </c>
      <c r="L25" s="88">
        <f t="shared" si="3"/>
        <v>3.0579999999999998</v>
      </c>
      <c r="M25" s="88">
        <f t="shared" si="3"/>
        <v>2.504</v>
      </c>
      <c r="N25" s="88">
        <f t="shared" si="3"/>
        <v>4.7850000000000001</v>
      </c>
      <c r="O25" s="88">
        <f t="shared" si="3"/>
        <v>4.4790000000000001</v>
      </c>
      <c r="P25" s="88">
        <f t="shared" si="3"/>
        <v>2.492</v>
      </c>
      <c r="Q25" s="88">
        <f t="shared" si="3"/>
        <v>1.4500000000000002</v>
      </c>
      <c r="R25" s="88">
        <f t="shared" si="3"/>
        <v>4.6509999999999998</v>
      </c>
      <c r="S25" s="88">
        <f t="shared" si="3"/>
        <v>5.7069999999999999</v>
      </c>
      <c r="T25" s="88">
        <f t="shared" si="3"/>
        <v>4.5010000000000003</v>
      </c>
      <c r="U25" s="88">
        <f t="shared" si="3"/>
        <v>4.2640000000000002</v>
      </c>
      <c r="V25" s="88">
        <f t="shared" si="3"/>
        <v>0</v>
      </c>
      <c r="W25" s="88">
        <f t="shared" si="3"/>
        <v>1.2450000000000001</v>
      </c>
      <c r="X25" s="88">
        <f t="shared" si="3"/>
        <v>0</v>
      </c>
      <c r="Y25" s="88">
        <f t="shared" si="3"/>
        <v>0</v>
      </c>
      <c r="Z25" s="89">
        <f t="shared" si="3"/>
        <v>0</v>
      </c>
      <c r="AA25" s="90">
        <f t="shared" si="3"/>
        <v>67.826000000000008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14.125</v>
      </c>
      <c r="C29" s="77">
        <v>12.907</v>
      </c>
      <c r="D29" s="77">
        <v>12.095000000000001</v>
      </c>
      <c r="E29" s="77">
        <v>13.297000000000001</v>
      </c>
      <c r="F29" s="77">
        <v>11.257999999999999</v>
      </c>
      <c r="G29" s="77">
        <v>15.401</v>
      </c>
      <c r="H29" s="77">
        <v>12.314</v>
      </c>
      <c r="I29" s="77">
        <v>1.9339999999999999</v>
      </c>
      <c r="J29" s="77">
        <v>28.413</v>
      </c>
      <c r="K29" s="77">
        <v>17.975000000000001</v>
      </c>
      <c r="L29" s="77">
        <v>23.120999999999999</v>
      </c>
      <c r="M29" s="77">
        <v>48.381999999999998</v>
      </c>
      <c r="N29" s="77">
        <v>42.192999999999998</v>
      </c>
      <c r="O29" s="77">
        <v>25.908000000000001</v>
      </c>
      <c r="P29" s="77">
        <v>31.132000000000001</v>
      </c>
      <c r="Q29" s="77">
        <v>20.347999999999999</v>
      </c>
      <c r="R29" s="77">
        <v>20.169</v>
      </c>
      <c r="S29" s="77">
        <v>9.4220000000000006</v>
      </c>
      <c r="T29" s="77">
        <v>5.2759999999999998</v>
      </c>
      <c r="U29" s="77">
        <v>14.519</v>
      </c>
      <c r="V29" s="77"/>
      <c r="W29" s="77">
        <v>11.552</v>
      </c>
      <c r="X29" s="77"/>
      <c r="Y29" s="77">
        <v>16.888999999999999</v>
      </c>
      <c r="Z29" s="78"/>
      <c r="AA29" s="79">
        <f>SUM(B29:Z29)</f>
        <v>408.63000000000011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14.125</v>
      </c>
      <c r="C31" s="62">
        <f t="shared" si="4"/>
        <v>12.907</v>
      </c>
      <c r="D31" s="62">
        <f t="shared" si="4"/>
        <v>12.095000000000001</v>
      </c>
      <c r="E31" s="62">
        <f t="shared" si="4"/>
        <v>13.297000000000001</v>
      </c>
      <c r="F31" s="62">
        <f t="shared" si="4"/>
        <v>11.257999999999999</v>
      </c>
      <c r="G31" s="62">
        <f t="shared" si="4"/>
        <v>15.401</v>
      </c>
      <c r="H31" s="62">
        <f t="shared" si="4"/>
        <v>12.314</v>
      </c>
      <c r="I31" s="62">
        <f t="shared" si="4"/>
        <v>1.9339999999999999</v>
      </c>
      <c r="J31" s="62">
        <f t="shared" si="4"/>
        <v>28.413</v>
      </c>
      <c r="K31" s="62">
        <f t="shared" si="4"/>
        <v>17.975000000000001</v>
      </c>
      <c r="L31" s="62">
        <f t="shared" si="4"/>
        <v>23.120999999999999</v>
      </c>
      <c r="M31" s="62">
        <f t="shared" si="4"/>
        <v>48.381999999999998</v>
      </c>
      <c r="N31" s="62">
        <f t="shared" si="4"/>
        <v>42.192999999999998</v>
      </c>
      <c r="O31" s="62">
        <f t="shared" si="4"/>
        <v>25.908000000000001</v>
      </c>
      <c r="P31" s="62">
        <f t="shared" si="4"/>
        <v>31.132000000000001</v>
      </c>
      <c r="Q31" s="62">
        <f t="shared" si="4"/>
        <v>20.347999999999999</v>
      </c>
      <c r="R31" s="62">
        <f t="shared" si="4"/>
        <v>20.169</v>
      </c>
      <c r="S31" s="62">
        <f t="shared" si="4"/>
        <v>9.4220000000000006</v>
      </c>
      <c r="T31" s="62">
        <f t="shared" si="4"/>
        <v>5.2759999999999998</v>
      </c>
      <c r="U31" s="62">
        <f t="shared" si="4"/>
        <v>14.519</v>
      </c>
      <c r="V31" s="62">
        <f t="shared" si="4"/>
        <v>0</v>
      </c>
      <c r="W31" s="62">
        <f t="shared" si="4"/>
        <v>11.552</v>
      </c>
      <c r="X31" s="62">
        <f t="shared" si="4"/>
        <v>0</v>
      </c>
      <c r="Y31" s="62">
        <f t="shared" si="4"/>
        <v>16.888999999999999</v>
      </c>
      <c r="Z31" s="63">
        <f t="shared" si="4"/>
        <v>0</v>
      </c>
      <c r="AA31" s="64">
        <f t="shared" si="4"/>
        <v>408.63000000000011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>
        <v>33.200000000000003</v>
      </c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>
        <v>103.9</v>
      </c>
      <c r="V38" s="99">
        <v>122.8</v>
      </c>
      <c r="W38" s="99"/>
      <c r="X38" s="99">
        <v>41</v>
      </c>
      <c r="Y38" s="99"/>
      <c r="Z38" s="100"/>
      <c r="AA38" s="79">
        <f t="shared" si="5"/>
        <v>300.90000000000003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33.200000000000003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103.9</v>
      </c>
      <c r="V39" s="88">
        <f t="shared" si="6"/>
        <v>122.8</v>
      </c>
      <c r="W39" s="88">
        <f t="shared" si="6"/>
        <v>0</v>
      </c>
      <c r="X39" s="88">
        <f t="shared" si="6"/>
        <v>41</v>
      </c>
      <c r="Y39" s="88">
        <f t="shared" si="6"/>
        <v>0</v>
      </c>
      <c r="Z39" s="89">
        <f t="shared" si="6"/>
        <v>0</v>
      </c>
      <c r="AA39" s="90">
        <f t="shared" si="5"/>
        <v>300.90000000000003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>
        <v>33.200000000000003</v>
      </c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>
        <v>103.9</v>
      </c>
      <c r="V46" s="99">
        <v>122.8</v>
      </c>
      <c r="W46" s="99"/>
      <c r="X46" s="99">
        <v>41</v>
      </c>
      <c r="Y46" s="99"/>
      <c r="Z46" s="100"/>
      <c r="AA46" s="79">
        <f t="shared" si="7"/>
        <v>300.90000000000003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33.200000000000003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103.9</v>
      </c>
      <c r="V48" s="88">
        <f t="shared" si="8"/>
        <v>122.8</v>
      </c>
      <c r="W48" s="88">
        <f t="shared" si="8"/>
        <v>0</v>
      </c>
      <c r="X48" s="88">
        <f t="shared" si="8"/>
        <v>41</v>
      </c>
      <c r="Y48" s="88">
        <f t="shared" si="8"/>
        <v>0</v>
      </c>
      <c r="Z48" s="89">
        <f t="shared" si="8"/>
        <v>0</v>
      </c>
      <c r="AA48" s="90">
        <f t="shared" si="7"/>
        <v>300.90000000000003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14.125</v>
      </c>
      <c r="C51" s="88">
        <f t="shared" si="10"/>
        <v>12.907</v>
      </c>
      <c r="D51" s="88">
        <f t="shared" si="10"/>
        <v>12.095000000000001</v>
      </c>
      <c r="E51" s="88">
        <f t="shared" si="10"/>
        <v>13.297000000000001</v>
      </c>
      <c r="F51" s="88">
        <f t="shared" si="10"/>
        <v>11.257999999999999</v>
      </c>
      <c r="G51" s="88">
        <f t="shared" si="10"/>
        <v>15.401000000000003</v>
      </c>
      <c r="H51" s="88">
        <f t="shared" si="10"/>
        <v>12.314</v>
      </c>
      <c r="I51" s="88">
        <f t="shared" si="10"/>
        <v>35.134</v>
      </c>
      <c r="J51" s="88">
        <f t="shared" si="10"/>
        <v>28.412999999999997</v>
      </c>
      <c r="K51" s="88">
        <f t="shared" si="10"/>
        <v>17.975000000000001</v>
      </c>
      <c r="L51" s="88">
        <f t="shared" si="10"/>
        <v>23.120999999999999</v>
      </c>
      <c r="M51" s="88">
        <f t="shared" si="10"/>
        <v>48.382000000000005</v>
      </c>
      <c r="N51" s="88">
        <f t="shared" si="10"/>
        <v>42.192999999999998</v>
      </c>
      <c r="O51" s="88">
        <f t="shared" si="10"/>
        <v>25.908000000000001</v>
      </c>
      <c r="P51" s="88">
        <f t="shared" si="10"/>
        <v>31.132000000000001</v>
      </c>
      <c r="Q51" s="88">
        <f t="shared" si="10"/>
        <v>20.348000000000003</v>
      </c>
      <c r="R51" s="88">
        <f t="shared" si="10"/>
        <v>20.169</v>
      </c>
      <c r="S51" s="88">
        <f t="shared" si="10"/>
        <v>9.4220000000000006</v>
      </c>
      <c r="T51" s="88">
        <f t="shared" si="10"/>
        <v>5.2760000000000007</v>
      </c>
      <c r="U51" s="88">
        <f t="shared" si="10"/>
        <v>118.41900000000001</v>
      </c>
      <c r="V51" s="88">
        <f t="shared" si="10"/>
        <v>122.8</v>
      </c>
      <c r="W51" s="88">
        <f t="shared" si="10"/>
        <v>11.552</v>
      </c>
      <c r="X51" s="88">
        <f t="shared" si="10"/>
        <v>41</v>
      </c>
      <c r="Y51" s="88">
        <f t="shared" si="10"/>
        <v>16.888999999999999</v>
      </c>
      <c r="Z51" s="89">
        <f t="shared" si="10"/>
        <v>0</v>
      </c>
      <c r="AA51" s="105">
        <f>SUM(B51:Z51)</f>
        <v>709.53000000000009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D30" sqref="D3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44649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>
        <v>33.200000000000003</v>
      </c>
      <c r="J4" s="18"/>
      <c r="K4" s="18"/>
      <c r="L4" s="18"/>
      <c r="M4" s="18">
        <v>-40.799999999999997</v>
      </c>
      <c r="N4" s="18">
        <v>-20.3</v>
      </c>
      <c r="O4" s="18"/>
      <c r="P4" s="18">
        <v>-13.5</v>
      </c>
      <c r="Q4" s="18"/>
      <c r="R4" s="18">
        <v>-11.2</v>
      </c>
      <c r="S4" s="18"/>
      <c r="T4" s="18"/>
      <c r="U4" s="18">
        <v>103.9</v>
      </c>
      <c r="V4" s="18">
        <v>122.8</v>
      </c>
      <c r="W4" s="18">
        <v>-6</v>
      </c>
      <c r="X4" s="18">
        <v>41</v>
      </c>
      <c r="Y4" s="18"/>
      <c r="Z4" s="19"/>
      <c r="AA4" s="112">
        <f>SUM(B4:Z4)</f>
        <v>209.10000000000002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201.39</v>
      </c>
      <c r="C7" s="118">
        <v>197.49</v>
      </c>
      <c r="D7" s="118">
        <v>198.3</v>
      </c>
      <c r="E7" s="118">
        <v>199.95</v>
      </c>
      <c r="F7" s="118">
        <v>202.41</v>
      </c>
      <c r="G7" s="118">
        <v>213.71</v>
      </c>
      <c r="H7" s="118">
        <v>256.83</v>
      </c>
      <c r="I7" s="118">
        <v>299.25</v>
      </c>
      <c r="J7" s="118">
        <v>294.94</v>
      </c>
      <c r="K7" s="118">
        <v>223</v>
      </c>
      <c r="L7" s="118">
        <v>204.93</v>
      </c>
      <c r="M7" s="118">
        <v>190</v>
      </c>
      <c r="N7" s="118">
        <v>191.54</v>
      </c>
      <c r="O7" s="118">
        <v>195.57</v>
      </c>
      <c r="P7" s="118">
        <v>190</v>
      </c>
      <c r="Q7" s="118">
        <v>196.4</v>
      </c>
      <c r="R7" s="118">
        <v>196</v>
      </c>
      <c r="S7" s="118">
        <v>200.3</v>
      </c>
      <c r="T7" s="118">
        <v>222.05</v>
      </c>
      <c r="U7" s="118">
        <v>303.49</v>
      </c>
      <c r="V7" s="118">
        <v>308.3</v>
      </c>
      <c r="W7" s="118">
        <v>248</v>
      </c>
      <c r="X7" s="118">
        <v>238</v>
      </c>
      <c r="Y7" s="118">
        <v>202.77</v>
      </c>
      <c r="Z7" s="119"/>
      <c r="AA7" s="120">
        <f>IF(SUM(B7:Z7)&lt;&gt;0,AVERAGEIF(B7:Z7,"&lt;&gt;"""),"")</f>
        <v>223.94250000000002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>
        <v>40.799999999999997</v>
      </c>
      <c r="N15" s="134">
        <v>20.3</v>
      </c>
      <c r="O15" s="134"/>
      <c r="P15" s="134">
        <v>13.5</v>
      </c>
      <c r="Q15" s="134"/>
      <c r="R15" s="134">
        <v>11.2</v>
      </c>
      <c r="S15" s="134"/>
      <c r="T15" s="134"/>
      <c r="U15" s="134"/>
      <c r="V15" s="134"/>
      <c r="W15" s="134">
        <v>6</v>
      </c>
      <c r="X15" s="134"/>
      <c r="Y15" s="134"/>
      <c r="Z15" s="132"/>
      <c r="AA15" s="133">
        <f t="shared" si="0"/>
        <v>91.8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0</v>
      </c>
      <c r="C16" s="136">
        <f t="shared" si="1"/>
        <v>0</v>
      </c>
      <c r="D16" s="136">
        <f t="shared" si="1"/>
        <v>0</v>
      </c>
      <c r="E16" s="136">
        <f t="shared" si="1"/>
        <v>0</v>
      </c>
      <c r="F16" s="136">
        <f t="shared" si="1"/>
        <v>0</v>
      </c>
      <c r="G16" s="136">
        <f t="shared" si="1"/>
        <v>0</v>
      </c>
      <c r="H16" s="136">
        <f t="shared" si="1"/>
        <v>0</v>
      </c>
      <c r="I16" s="136">
        <f t="shared" si="1"/>
        <v>0</v>
      </c>
      <c r="J16" s="136">
        <f t="shared" si="1"/>
        <v>0</v>
      </c>
      <c r="K16" s="136">
        <f t="shared" si="1"/>
        <v>0</v>
      </c>
      <c r="L16" s="136">
        <f t="shared" si="1"/>
        <v>0</v>
      </c>
      <c r="M16" s="136">
        <f t="shared" si="1"/>
        <v>40.799999999999997</v>
      </c>
      <c r="N16" s="136">
        <f t="shared" si="1"/>
        <v>20.3</v>
      </c>
      <c r="O16" s="136">
        <f t="shared" si="1"/>
        <v>0</v>
      </c>
      <c r="P16" s="136">
        <f t="shared" si="1"/>
        <v>13.5</v>
      </c>
      <c r="Q16" s="136">
        <f t="shared" si="1"/>
        <v>0</v>
      </c>
      <c r="R16" s="136">
        <f t="shared" si="1"/>
        <v>11.2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6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91.8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>
        <v>33.200000000000003</v>
      </c>
      <c r="J23" s="134"/>
      <c r="K23" s="134"/>
      <c r="L23" s="134"/>
      <c r="M23" s="134"/>
      <c r="N23" s="134"/>
      <c r="O23" s="134"/>
      <c r="P23" s="134"/>
      <c r="Q23" s="134"/>
      <c r="R23" s="134"/>
      <c r="S23" s="134"/>
      <c r="T23" s="134"/>
      <c r="U23" s="134">
        <v>103.9</v>
      </c>
      <c r="V23" s="134">
        <v>122.8</v>
      </c>
      <c r="W23" s="134"/>
      <c r="X23" s="134">
        <v>41</v>
      </c>
      <c r="Y23" s="134"/>
      <c r="Z23" s="132"/>
      <c r="AA23" s="133">
        <f t="shared" si="2"/>
        <v>300.90000000000003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0</v>
      </c>
      <c r="C24" s="136">
        <f t="shared" si="3"/>
        <v>0</v>
      </c>
      <c r="D24" s="136">
        <f t="shared" si="3"/>
        <v>0</v>
      </c>
      <c r="E24" s="136">
        <f t="shared" si="3"/>
        <v>0</v>
      </c>
      <c r="F24" s="136">
        <f t="shared" si="3"/>
        <v>0</v>
      </c>
      <c r="G24" s="136">
        <f t="shared" si="3"/>
        <v>0</v>
      </c>
      <c r="H24" s="136">
        <f t="shared" si="3"/>
        <v>0</v>
      </c>
      <c r="I24" s="136">
        <f t="shared" si="3"/>
        <v>33.200000000000003</v>
      </c>
      <c r="J24" s="136">
        <f t="shared" si="3"/>
        <v>0</v>
      </c>
      <c r="K24" s="136">
        <f t="shared" si="3"/>
        <v>0</v>
      </c>
      <c r="L24" s="136">
        <f t="shared" si="3"/>
        <v>0</v>
      </c>
      <c r="M24" s="136">
        <f t="shared" si="3"/>
        <v>0</v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0</v>
      </c>
      <c r="T24" s="136">
        <f t="shared" si="3"/>
        <v>0</v>
      </c>
      <c r="U24" s="136">
        <f t="shared" si="3"/>
        <v>103.9</v>
      </c>
      <c r="V24" s="136">
        <f t="shared" si="3"/>
        <v>122.8</v>
      </c>
      <c r="W24" s="136">
        <f t="shared" si="3"/>
        <v>0</v>
      </c>
      <c r="X24" s="136">
        <f t="shared" si="3"/>
        <v>41</v>
      </c>
      <c r="Y24" s="136">
        <f t="shared" si="3"/>
        <v>0</v>
      </c>
      <c r="Z24" s="137" t="str">
        <f t="shared" si="3"/>
        <v/>
      </c>
      <c r="AA24" s="90">
        <f t="shared" si="2"/>
        <v>300.90000000000003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2022-03-28T20:21:02Z</dcterms:created>
  <dcterms:modified xsi:type="dcterms:W3CDTF">2022-03-28T20:21:03Z</dcterms:modified>
</cp:coreProperties>
</file>