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<sst xmlns="http://schemas.openxmlformats.org/spreadsheetml/2006/main" count="117" uniqueCount="53">
  <si>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27/03/2022 23:25:50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</si>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</sst>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31.274999999999999</c:v>
                </c:pt>
                <c:pt idx="1">
                  <c:v>8.6020000000000003</c:v>
                </c:pt>
                <c:pt idx="2">
                  <c:v>5</c:v>
                </c:pt>
                <c:pt idx="3">
                  <c:v>5</c:v>
                </c:pt>
                <c:pt idx="4">
                  <c:v>51</c:v>
                </c:pt>
                <c:pt idx="6">
                  <c:v>123</c:v>
                </c:pt>
                <c:pt idx="7">
                  <c:v>21.016999999999999</c:v>
                </c:pt>
                <c:pt idx="8">
                  <c:v>15.269</c:v>
                </c:pt>
                <c:pt idx="9">
                  <c:v>26.702000000000002</c:v>
                </c:pt>
                <c:pt idx="10">
                  <c:v>25.036999999999999</c:v>
                </c:pt>
                <c:pt idx="11">
                  <c:v>96.809000000000012</c:v>
                </c:pt>
                <c:pt idx="12">
                  <c:v>69.844999999999999</c:v>
                </c:pt>
                <c:pt idx="13">
                  <c:v>43.42</c:v>
                </c:pt>
                <c:pt idx="18">
                  <c:v>42.972999999999999</c:v>
                </c:pt>
                <c:pt idx="20">
                  <c:v>100</c:v>
                </c:pt>
                <c:pt idx="21">
                  <c:v>14.19</c:v>
                </c:pt>
                <c:pt idx="22">
                  <c:v>100</c:v>
                </c:pt>
                <c:pt idx="23">
                  <c:v>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32</c:v>
                </c:pt>
                <c:pt idx="15">
                  <c:v>35.5</c:v>
                </c:pt>
                <c:pt idx="16">
                  <c:v>38.9</c:v>
                </c:pt>
                <c:pt idx="17">
                  <c:v>30.7</c:v>
                </c:pt>
                <c:pt idx="18">
                  <c:v>0</c:v>
                </c:pt>
                <c:pt idx="19">
                  <c:v>47.6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33.229999999999997</c:v>
                </c:pt>
                <c:pt idx="1">
                  <c:v>35.82</c:v>
                </c:pt>
                <c:pt idx="2">
                  <c:v>35.136000000000003</c:v>
                </c:pt>
                <c:pt idx="3">
                  <c:v>37.04</c:v>
                </c:pt>
                <c:pt idx="4">
                  <c:v>36.549999999999997</c:v>
                </c:pt>
                <c:pt idx="5">
                  <c:v>26.92</c:v>
                </c:pt>
                <c:pt idx="6">
                  <c:v>21.39</c:v>
                </c:pt>
                <c:pt idx="7">
                  <c:v>41.74499999999999</c:v>
                </c:pt>
                <c:pt idx="8">
                  <c:v>93.336000000000013</c:v>
                </c:pt>
                <c:pt idx="9">
                  <c:v>26.739000000000001</c:v>
                </c:pt>
                <c:pt idx="10">
                  <c:v>43.604999999999997</c:v>
                </c:pt>
                <c:pt idx="11">
                  <c:v>21.552</c:v>
                </c:pt>
                <c:pt idx="12">
                  <c:v>0.13600000000000001</c:v>
                </c:pt>
                <c:pt idx="13">
                  <c:v>0.13800000000000001</c:v>
                </c:pt>
                <c:pt idx="14">
                  <c:v>0.105</c:v>
                </c:pt>
                <c:pt idx="15">
                  <c:v>0.13800000000000001</c:v>
                </c:pt>
                <c:pt idx="16">
                  <c:v>3.9E-2</c:v>
                </c:pt>
                <c:pt idx="17">
                  <c:v>2.7320000000000002</c:v>
                </c:pt>
                <c:pt idx="20">
                  <c:v>11.037000000000001</c:v>
                </c:pt>
                <c:pt idx="21">
                  <c:v>13.661</c:v>
                </c:pt>
                <c:pt idx="22">
                  <c:v>16.024999999999999</c:v>
                </c:pt>
                <c:pt idx="23">
                  <c:v>16.518999999999998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3830688"/>
        <c:axId val="3550104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67.307999999999993</c:v>
                </c:pt>
                <c:pt idx="1">
                  <c:v>46.665000000000006</c:v>
                </c:pt>
                <c:pt idx="2">
                  <c:v>43.006</c:v>
                </c:pt>
                <c:pt idx="3">
                  <c:v>44.213000000000001</c:v>
                </c:pt>
                <c:pt idx="4">
                  <c:v>89.799000000000007</c:v>
                </c:pt>
                <c:pt idx="5">
                  <c:v>82.192999999999998</c:v>
                </c:pt>
                <c:pt idx="6">
                  <c:v>147.05900000000003</c:v>
                </c:pt>
                <c:pt idx="7">
                  <c:v>65.919999999999987</c:v>
                </c:pt>
                <c:pt idx="8">
                  <c:v>111.458</c:v>
                </c:pt>
                <c:pt idx="9">
                  <c:v>56.445</c:v>
                </c:pt>
                <c:pt idx="10">
                  <c:v>71.973000000000013</c:v>
                </c:pt>
                <c:pt idx="11">
                  <c:v>121.685</c:v>
                </c:pt>
                <c:pt idx="12">
                  <c:v>70.81</c:v>
                </c:pt>
                <c:pt idx="13">
                  <c:v>43.515999999999991</c:v>
                </c:pt>
                <c:pt idx="14">
                  <c:v>32.088999999999992</c:v>
                </c:pt>
                <c:pt idx="15">
                  <c:v>35.609000000000002</c:v>
                </c:pt>
                <c:pt idx="16">
                  <c:v>38.924999999999997</c:v>
                </c:pt>
                <c:pt idx="17">
                  <c:v>33.478000000000002</c:v>
                </c:pt>
                <c:pt idx="18">
                  <c:v>42.95</c:v>
                </c:pt>
                <c:pt idx="19">
                  <c:v>49.477000000000004</c:v>
                </c:pt>
                <c:pt idx="20">
                  <c:v>111.05500000000002</c:v>
                </c:pt>
                <c:pt idx="21">
                  <c:v>27.850999999999999</c:v>
                </c:pt>
                <c:pt idx="22">
                  <c:v>115.988</c:v>
                </c:pt>
                <c:pt idx="23">
                  <c:v>29.483000000000001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830688"/>
        <c:axId val="3550104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193.33</c:v>
                </c:pt>
                <c:pt idx="1">
                  <c:v>193.33</c:v>
                </c:pt>
                <c:pt idx="2">
                  <c:v>198.18</c:v>
                </c:pt>
                <c:pt idx="3">
                  <c:v>199.89</c:v>
                </c:pt>
                <c:pt idx="4">
                  <c:v>201.78</c:v>
                </c:pt>
                <c:pt idx="5">
                  <c:v>190</c:v>
                </c:pt>
                <c:pt idx="6">
                  <c:v>271.95</c:v>
                </c:pt>
                <c:pt idx="7">
                  <c:v>330</c:v>
                </c:pt>
                <c:pt idx="8">
                  <c:v>352.02</c:v>
                </c:pt>
                <c:pt idx="9">
                  <c:v>267.02</c:v>
                </c:pt>
                <c:pt idx="10">
                  <c:v>248.01</c:v>
                </c:pt>
                <c:pt idx="11">
                  <c:v>224.99</c:v>
                </c:pt>
                <c:pt idx="12">
                  <c:v>218.51</c:v>
                </c:pt>
                <c:pt idx="13">
                  <c:v>211.73</c:v>
                </c:pt>
                <c:pt idx="14">
                  <c:v>200</c:v>
                </c:pt>
                <c:pt idx="15">
                  <c:v>188.56</c:v>
                </c:pt>
                <c:pt idx="16">
                  <c:v>195.99</c:v>
                </c:pt>
                <c:pt idx="17">
                  <c:v>200</c:v>
                </c:pt>
                <c:pt idx="18">
                  <c:v>247.29</c:v>
                </c:pt>
                <c:pt idx="19">
                  <c:v>296.12</c:v>
                </c:pt>
                <c:pt idx="20">
                  <c:v>297.27</c:v>
                </c:pt>
                <c:pt idx="21">
                  <c:v>267.17</c:v>
                </c:pt>
                <c:pt idx="22">
                  <c:v>253.55</c:v>
                </c:pt>
                <c:pt idx="23">
                  <c:v>227.97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5011240"/>
        <c:axId val="355010848"/>
      </c:lineChart>
      <c:catAx>
        <c:axId val="3938306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5010456"/>
        <c:crosses val="autoZero"/>
        <c:auto val="1"/>
        <c:lblAlgn val="ctr"/>
        <c:lblOffset val="100"/>
        <c:noMultiLvlLbl val="0"/>
      </c:catAx>
      <c:valAx>
        <c:axId val="355010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830688"/>
        <c:crosses val="autoZero"/>
        <c:crossBetween val="between"/>
      </c:valAx>
      <c:valAx>
        <c:axId val="3550108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5011240"/>
        <c:crosses val="max"/>
        <c:crossBetween val="between"/>
      </c:valAx>
      <c:catAx>
        <c:axId val="3550112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5010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67.308000000000007</v>
      </c>
      <c r="C4" s="18">
        <v>46.664999999999999</v>
      </c>
      <c r="D4" s="18">
        <v>42.982999999999997</v>
      </c>
      <c r="E4" s="18">
        <v>44.250999999999998</v>
      </c>
      <c r="F4" s="18">
        <v>89.846000000000004</v>
      </c>
      <c r="G4" s="18">
        <v>82.225999999999999</v>
      </c>
      <c r="H4" s="18">
        <v>147.10599999999999</v>
      </c>
      <c r="I4" s="18">
        <v>65.920999999999992</v>
      </c>
      <c r="J4" s="18">
        <v>111.45800000000001</v>
      </c>
      <c r="K4" s="18">
        <v>56.445000000000007</v>
      </c>
      <c r="L4" s="18">
        <v>71.969000000000008</v>
      </c>
      <c r="M4" s="18">
        <v>121.70700000000001</v>
      </c>
      <c r="N4" s="18">
        <v>70.823999999999998</v>
      </c>
      <c r="O4" s="18">
        <v>43.558</v>
      </c>
      <c r="P4" s="18">
        <v>32.104999999999997</v>
      </c>
      <c r="Q4" s="18">
        <v>35.637999999999998</v>
      </c>
      <c r="R4" s="18">
        <v>38.939</v>
      </c>
      <c r="S4" s="18">
        <v>33.432000000000002</v>
      </c>
      <c r="T4" s="18">
        <v>42.972999999999999</v>
      </c>
      <c r="U4" s="18">
        <v>49.440000000000005</v>
      </c>
      <c r="V4" s="18">
        <v>111.03700000000001</v>
      </c>
      <c r="W4" s="18">
        <v>27.850999999999999</v>
      </c>
      <c r="X4" s="18">
        <v>116.02500000000001</v>
      </c>
      <c r="Y4" s="18">
        <v>29.518999999999998</v>
      </c>
      <c r="Z4" s="19"/>
      <c r="AA4" s="20">
        <f>SUM(B4:Z4)</f>
        <v>1579.2260000000003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193.33</v>
      </c>
      <c r="C7" s="28">
        <v>193.33</v>
      </c>
      <c r="D7" s="28">
        <v>198.18</v>
      </c>
      <c r="E7" s="28">
        <v>199.89</v>
      </c>
      <c r="F7" s="28">
        <v>201.78</v>
      </c>
      <c r="G7" s="28">
        <v>190</v>
      </c>
      <c r="H7" s="28">
        <v>271.95</v>
      </c>
      <c r="I7" s="28">
        <v>330</v>
      </c>
      <c r="J7" s="28">
        <v>352.02</v>
      </c>
      <c r="K7" s="28">
        <v>267.02</v>
      </c>
      <c r="L7" s="28">
        <v>248.01</v>
      </c>
      <c r="M7" s="28">
        <v>224.99</v>
      </c>
      <c r="N7" s="28">
        <v>218.51</v>
      </c>
      <c r="O7" s="28">
        <v>211.73</v>
      </c>
      <c r="P7" s="28">
        <v>200</v>
      </c>
      <c r="Q7" s="28">
        <v>188.56</v>
      </c>
      <c r="R7" s="28">
        <v>195.99</v>
      </c>
      <c r="S7" s="28">
        <v>200</v>
      </c>
      <c r="T7" s="28">
        <v>247.29</v>
      </c>
      <c r="U7" s="28">
        <v>296.12</v>
      </c>
      <c r="V7" s="28">
        <v>297.27</v>
      </c>
      <c r="W7" s="28">
        <v>267.17</v>
      </c>
      <c r="X7" s="28">
        <v>253.55</v>
      </c>
      <c r="Y7" s="28">
        <v>227.97</v>
      </c>
      <c r="Z7" s="29"/>
      <c r="AA7" s="30">
        <f>IF(SUM(B7:Z7)&lt;&gt;0,AVERAGEIF(B7:Z7,"&lt;&gt;"""),"")</f>
        <v>236.44416666666666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31.274999999999999</v>
      </c>
      <c r="C12" s="52">
        <v>8.6020000000000003</v>
      </c>
      <c r="D12" s="52">
        <v>5</v>
      </c>
      <c r="E12" s="52">
        <v>5</v>
      </c>
      <c r="F12" s="52">
        <v>51</v>
      </c>
      <c r="G12" s="52"/>
      <c r="H12" s="52">
        <v>123</v>
      </c>
      <c r="I12" s="52">
        <v>21.016999999999999</v>
      </c>
      <c r="J12" s="52">
        <v>15.269</v>
      </c>
      <c r="K12" s="52">
        <v>26.702000000000002</v>
      </c>
      <c r="L12" s="52">
        <v>25.036999999999999</v>
      </c>
      <c r="M12" s="52">
        <v>96.809000000000012</v>
      </c>
      <c r="N12" s="52">
        <v>69.844999999999999</v>
      </c>
      <c r="O12" s="52">
        <v>43.42</v>
      </c>
      <c r="P12" s="52"/>
      <c r="Q12" s="52"/>
      <c r="R12" s="52"/>
      <c r="S12" s="52"/>
      <c r="T12" s="52">
        <v>42.972999999999999</v>
      </c>
      <c r="U12" s="52"/>
      <c r="V12" s="52">
        <v>100</v>
      </c>
      <c r="W12" s="52">
        <v>14.19</v>
      </c>
      <c r="X12" s="52">
        <v>100</v>
      </c>
      <c r="Y12" s="52">
        <v>13</v>
      </c>
      <c r="Z12" s="53"/>
      <c r="AA12" s="54">
        <f t="shared" si="0"/>
        <v>792.13900000000001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33.229999999999997</v>
      </c>
      <c r="C14" s="57">
        <v>35.82</v>
      </c>
      <c r="D14" s="57">
        <v>35.136000000000003</v>
      </c>
      <c r="E14" s="57">
        <v>37.04</v>
      </c>
      <c r="F14" s="57">
        <v>36.549999999999997</v>
      </c>
      <c r="G14" s="57">
        <v>26.92</v>
      </c>
      <c r="H14" s="57">
        <v>21.39</v>
      </c>
      <c r="I14" s="57">
        <v>41.74499999999999</v>
      </c>
      <c r="J14" s="57">
        <v>93.336000000000013</v>
      </c>
      <c r="K14" s="57">
        <v>26.739000000000001</v>
      </c>
      <c r="L14" s="57">
        <v>43.604999999999997</v>
      </c>
      <c r="M14" s="57">
        <v>21.552</v>
      </c>
      <c r="N14" s="57">
        <v>0.13600000000000001</v>
      </c>
      <c r="O14" s="57">
        <v>0.13800000000000001</v>
      </c>
      <c r="P14" s="57">
        <v>0.105</v>
      </c>
      <c r="Q14" s="57">
        <v>0.13800000000000001</v>
      </c>
      <c r="R14" s="57">
        <v>3.9E-2</v>
      </c>
      <c r="S14" s="57">
        <v>2.7320000000000002</v>
      </c>
      <c r="T14" s="57"/>
      <c r="U14" s="57"/>
      <c r="V14" s="57">
        <v>11.037000000000001</v>
      </c>
      <c r="W14" s="57">
        <v>13.661</v>
      </c>
      <c r="X14" s="57">
        <v>16.024999999999999</v>
      </c>
      <c r="Y14" s="57">
        <v>16.518999999999998</v>
      </c>
      <c r="Z14" s="58"/>
      <c r="AA14" s="59">
        <f t="shared" si="0"/>
        <v>513.59299999999996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64.504999999999995</v>
      </c>
      <c r="C16" s="62">
        <f t="shared" ref="C16:Z16" si="1">IF(LEN(C$2)&gt;0,SUM(C10:C15),"")</f>
        <v>44.421999999999997</v>
      </c>
      <c r="D16" s="62">
        <f t="shared" si="1"/>
        <v>40.136000000000003</v>
      </c>
      <c r="E16" s="62">
        <f t="shared" si="1"/>
        <v>42.04</v>
      </c>
      <c r="F16" s="62">
        <f t="shared" si="1"/>
        <v>87.55</v>
      </c>
      <c r="G16" s="62">
        <f t="shared" si="1"/>
        <v>26.92</v>
      </c>
      <c r="H16" s="62">
        <f t="shared" si="1"/>
        <v>144.38999999999999</v>
      </c>
      <c r="I16" s="62">
        <f t="shared" si="1"/>
        <v>62.761999999999986</v>
      </c>
      <c r="J16" s="62">
        <f t="shared" si="1"/>
        <v>108.60500000000002</v>
      </c>
      <c r="K16" s="62">
        <f t="shared" si="1"/>
        <v>53.441000000000003</v>
      </c>
      <c r="L16" s="62">
        <f t="shared" si="1"/>
        <v>68.641999999999996</v>
      </c>
      <c r="M16" s="62">
        <f t="shared" si="1"/>
        <v>118.36100000000002</v>
      </c>
      <c r="N16" s="62">
        <f t="shared" si="1"/>
        <v>69.980999999999995</v>
      </c>
      <c r="O16" s="62">
        <f t="shared" si="1"/>
        <v>43.558</v>
      </c>
      <c r="P16" s="62">
        <f t="shared" si="1"/>
        <v>0.105</v>
      </c>
      <c r="Q16" s="62">
        <f t="shared" si="1"/>
        <v>0.13800000000000001</v>
      </c>
      <c r="R16" s="62">
        <f t="shared" si="1"/>
        <v>3.9E-2</v>
      </c>
      <c r="S16" s="62">
        <f t="shared" si="1"/>
        <v>2.7320000000000002</v>
      </c>
      <c r="T16" s="62">
        <f t="shared" si="1"/>
        <v>42.972999999999999</v>
      </c>
      <c r="U16" s="62">
        <f t="shared" si="1"/>
        <v>0</v>
      </c>
      <c r="V16" s="62">
        <f t="shared" si="1"/>
        <v>111.03700000000001</v>
      </c>
      <c r="W16" s="62">
        <f t="shared" si="1"/>
        <v>27.850999999999999</v>
      </c>
      <c r="X16" s="62">
        <f t="shared" si="1"/>
        <v>116.02500000000001</v>
      </c>
      <c r="Y16" s="62">
        <f t="shared" si="1"/>
        <v>29.518999999999998</v>
      </c>
      <c r="Z16" s="63" t="str">
        <f t="shared" si="1"/>
        <v/>
      </c>
      <c r="AA16" s="64">
        <f>SUM(AA10:AA15)</f>
        <v>1305.732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0.89500000000000002</v>
      </c>
      <c r="C20" s="77">
        <v>0.89400000000000002</v>
      </c>
      <c r="D20" s="77">
        <v>0.90700000000000003</v>
      </c>
      <c r="E20" s="77">
        <v>0.94099999999999995</v>
      </c>
      <c r="F20" s="77">
        <v>1.056</v>
      </c>
      <c r="G20" s="77">
        <v>1.3620000000000001</v>
      </c>
      <c r="H20" s="77">
        <v>1.8169999999999999</v>
      </c>
      <c r="I20" s="77">
        <v>2.125</v>
      </c>
      <c r="J20" s="77">
        <v>2.274</v>
      </c>
      <c r="K20" s="77">
        <v>2.347</v>
      </c>
      <c r="L20" s="77">
        <v>2.367</v>
      </c>
      <c r="M20" s="77">
        <v>2.363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19.347999999999999</v>
      </c>
    </row>
    <row r="21" spans="1:27" ht="24.95" customHeight="1" x14ac:dyDescent="0.2">
      <c r="A21" s="75" t="s">
        <v>16</v>
      </c>
      <c r="B21" s="80">
        <v>1.9079999999999999</v>
      </c>
      <c r="C21" s="81">
        <v>1.349</v>
      </c>
      <c r="D21" s="81">
        <v>1.94</v>
      </c>
      <c r="E21" s="81">
        <v>1.27</v>
      </c>
      <c r="F21" s="81">
        <v>1.24</v>
      </c>
      <c r="G21" s="81">
        <v>0.94399999999999995</v>
      </c>
      <c r="H21" s="81">
        <v>0.89900000000000002</v>
      </c>
      <c r="I21" s="81">
        <v>1.034</v>
      </c>
      <c r="J21" s="81">
        <v>0.57899999999999996</v>
      </c>
      <c r="K21" s="81">
        <v>0.65700000000000003</v>
      </c>
      <c r="L21" s="81">
        <v>0.96</v>
      </c>
      <c r="M21" s="81">
        <v>0.98299999999999998</v>
      </c>
      <c r="N21" s="81">
        <v>0.84299999999999997</v>
      </c>
      <c r="O21" s="81"/>
      <c r="P21" s="81"/>
      <c r="Q21" s="81"/>
      <c r="R21" s="81"/>
      <c r="S21" s="81"/>
      <c r="T21" s="81"/>
      <c r="U21" s="81">
        <v>1.84</v>
      </c>
      <c r="V21" s="81"/>
      <c r="W21" s="81"/>
      <c r="X21" s="81"/>
      <c r="Y21" s="81"/>
      <c r="Z21" s="78"/>
      <c r="AA21" s="79">
        <f t="shared" si="2"/>
        <v>16.446000000000002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2.8029999999999999</v>
      </c>
      <c r="C25" s="88">
        <f t="shared" ref="C25:Z25" si="3">IF(LEN(C$2)&gt;0,SUM(C19:C24),"")</f>
        <v>2.2429999999999999</v>
      </c>
      <c r="D25" s="88">
        <f t="shared" si="3"/>
        <v>2.847</v>
      </c>
      <c r="E25" s="88">
        <f t="shared" si="3"/>
        <v>2.2109999999999999</v>
      </c>
      <c r="F25" s="88">
        <f t="shared" si="3"/>
        <v>2.2960000000000003</v>
      </c>
      <c r="G25" s="88">
        <f t="shared" si="3"/>
        <v>2.306</v>
      </c>
      <c r="H25" s="88">
        <f t="shared" si="3"/>
        <v>2.7160000000000002</v>
      </c>
      <c r="I25" s="88">
        <f t="shared" si="3"/>
        <v>3.1589999999999998</v>
      </c>
      <c r="J25" s="88">
        <f t="shared" si="3"/>
        <v>2.8529999999999998</v>
      </c>
      <c r="K25" s="88">
        <f t="shared" si="3"/>
        <v>3.004</v>
      </c>
      <c r="L25" s="88">
        <f t="shared" si="3"/>
        <v>3.327</v>
      </c>
      <c r="M25" s="88">
        <f t="shared" si="3"/>
        <v>3.3460000000000001</v>
      </c>
      <c r="N25" s="88">
        <f t="shared" si="3"/>
        <v>0.84299999999999997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1.84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35.793999999999997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67.308000000000007</v>
      </c>
      <c r="C29" s="77">
        <v>46.664999999999999</v>
      </c>
      <c r="D29" s="77">
        <v>42.982999999999997</v>
      </c>
      <c r="E29" s="77">
        <v>44.250999999999998</v>
      </c>
      <c r="F29" s="77">
        <v>89.846000000000004</v>
      </c>
      <c r="G29" s="77">
        <v>29.225999999999999</v>
      </c>
      <c r="H29" s="77">
        <v>147.10599999999999</v>
      </c>
      <c r="I29" s="77">
        <v>65.921000000000006</v>
      </c>
      <c r="J29" s="77">
        <v>111.458</v>
      </c>
      <c r="K29" s="77">
        <v>56.445</v>
      </c>
      <c r="L29" s="77">
        <v>71.968999999999994</v>
      </c>
      <c r="M29" s="77">
        <v>121.70699999999999</v>
      </c>
      <c r="N29" s="77">
        <v>70.823999999999998</v>
      </c>
      <c r="O29" s="77">
        <v>43.558</v>
      </c>
      <c r="P29" s="77">
        <v>0.105</v>
      </c>
      <c r="Q29" s="77">
        <v>0.13800000000000001</v>
      </c>
      <c r="R29" s="77">
        <v>3.9E-2</v>
      </c>
      <c r="S29" s="77">
        <v>2.7320000000000002</v>
      </c>
      <c r="T29" s="77">
        <v>42.972999999999999</v>
      </c>
      <c r="U29" s="77">
        <v>1.84</v>
      </c>
      <c r="V29" s="77">
        <v>111.03700000000001</v>
      </c>
      <c r="W29" s="77">
        <v>27.850999999999999</v>
      </c>
      <c r="X29" s="77">
        <v>116.02500000000001</v>
      </c>
      <c r="Y29" s="77">
        <v>29.518999999999998</v>
      </c>
      <c r="Z29" s="78"/>
      <c r="AA29" s="79">
        <f>SUM(B29:Z29)</f>
        <v>1341.5260000000001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67.308000000000007</v>
      </c>
      <c r="C31" s="62">
        <f t="shared" ref="C31:Z31" si="4">IF(LEN(C$2)&gt;0,SUM(C28:C30),"")</f>
        <v>46.664999999999999</v>
      </c>
      <c r="D31" s="62">
        <f t="shared" si="4"/>
        <v>42.982999999999997</v>
      </c>
      <c r="E31" s="62">
        <f t="shared" si="4"/>
        <v>44.250999999999998</v>
      </c>
      <c r="F31" s="62">
        <f t="shared" si="4"/>
        <v>89.846000000000004</v>
      </c>
      <c r="G31" s="62">
        <f t="shared" si="4"/>
        <v>29.225999999999999</v>
      </c>
      <c r="H31" s="62">
        <f t="shared" si="4"/>
        <v>147.10599999999999</v>
      </c>
      <c r="I31" s="62">
        <f t="shared" si="4"/>
        <v>65.921000000000006</v>
      </c>
      <c r="J31" s="62">
        <f t="shared" si="4"/>
        <v>111.458</v>
      </c>
      <c r="K31" s="62">
        <f t="shared" si="4"/>
        <v>56.445</v>
      </c>
      <c r="L31" s="62">
        <f t="shared" si="4"/>
        <v>71.968999999999994</v>
      </c>
      <c r="M31" s="62">
        <f t="shared" si="4"/>
        <v>121.70699999999999</v>
      </c>
      <c r="N31" s="62">
        <f t="shared" si="4"/>
        <v>70.823999999999998</v>
      </c>
      <c r="O31" s="62">
        <f t="shared" si="4"/>
        <v>43.558</v>
      </c>
      <c r="P31" s="62">
        <f t="shared" si="4"/>
        <v>0.105</v>
      </c>
      <c r="Q31" s="62">
        <f t="shared" si="4"/>
        <v>0.13800000000000001</v>
      </c>
      <c r="R31" s="62">
        <f t="shared" si="4"/>
        <v>3.9E-2</v>
      </c>
      <c r="S31" s="62">
        <f t="shared" si="4"/>
        <v>2.7320000000000002</v>
      </c>
      <c r="T31" s="62">
        <f t="shared" si="4"/>
        <v>42.972999999999999</v>
      </c>
      <c r="U31" s="62">
        <f t="shared" si="4"/>
        <v>1.84</v>
      </c>
      <c r="V31" s="62">
        <f t="shared" si="4"/>
        <v>111.03700000000001</v>
      </c>
      <c r="W31" s="62">
        <f t="shared" si="4"/>
        <v>27.850999999999999</v>
      </c>
      <c r="X31" s="62">
        <f t="shared" si="4"/>
        <v>116.02500000000001</v>
      </c>
      <c r="Y31" s="62">
        <f t="shared" si="4"/>
        <v>29.518999999999998</v>
      </c>
      <c r="Z31" s="63" t="str">
        <f t="shared" si="4"/>
        <v/>
      </c>
      <c r="AA31" s="64">
        <f>SUM(AA28:AA30)</f>
        <v>1341.5260000000001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53</v>
      </c>
      <c r="H38" s="99"/>
      <c r="I38" s="99"/>
      <c r="J38" s="99"/>
      <c r="K38" s="99"/>
      <c r="L38" s="99"/>
      <c r="M38" s="99"/>
      <c r="N38" s="99"/>
      <c r="O38" s="99"/>
      <c r="P38" s="99">
        <v>32</v>
      </c>
      <c r="Q38" s="99">
        <v>35.5</v>
      </c>
      <c r="R38" s="99">
        <v>38.9</v>
      </c>
      <c r="S38" s="99">
        <v>30.7</v>
      </c>
      <c r="T38" s="99"/>
      <c r="U38" s="99">
        <v>47.6</v>
      </c>
      <c r="V38" s="99"/>
      <c r="W38" s="99"/>
      <c r="X38" s="99"/>
      <c r="Y38" s="99"/>
      <c r="Z38" s="100"/>
      <c r="AA38" s="79">
        <f t="shared" si="5"/>
        <v>237.7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53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32</v>
      </c>
      <c r="Q39" s="88">
        <f t="shared" si="6"/>
        <v>35.5</v>
      </c>
      <c r="R39" s="88">
        <f t="shared" si="6"/>
        <v>38.9</v>
      </c>
      <c r="S39" s="88">
        <f t="shared" si="6"/>
        <v>30.7</v>
      </c>
      <c r="T39" s="88">
        <f t="shared" si="6"/>
        <v>0</v>
      </c>
      <c r="U39" s="88">
        <f t="shared" si="6"/>
        <v>47.6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237.7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53</v>
      </c>
      <c r="H46" s="99"/>
      <c r="I46" s="99"/>
      <c r="J46" s="99"/>
      <c r="K46" s="99"/>
      <c r="L46" s="99"/>
      <c r="M46" s="99"/>
      <c r="N46" s="99"/>
      <c r="O46" s="99"/>
      <c r="P46" s="99">
        <v>32</v>
      </c>
      <c r="Q46" s="99">
        <v>35.5</v>
      </c>
      <c r="R46" s="99">
        <v>38.9</v>
      </c>
      <c r="S46" s="99">
        <v>30.7</v>
      </c>
      <c r="T46" s="99"/>
      <c r="U46" s="99">
        <v>47.6</v>
      </c>
      <c r="V46" s="99"/>
      <c r="W46" s="99"/>
      <c r="X46" s="99"/>
      <c r="Y46" s="99"/>
      <c r="Z46" s="100"/>
      <c r="AA46" s="79">
        <f t="shared" si="7"/>
        <v>237.7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53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32</v>
      </c>
      <c r="Q48" s="88">
        <f t="shared" si="8"/>
        <v>35.5</v>
      </c>
      <c r="R48" s="88">
        <f t="shared" si="8"/>
        <v>38.9</v>
      </c>
      <c r="S48" s="88">
        <f t="shared" si="8"/>
        <v>30.7</v>
      </c>
      <c r="T48" s="88">
        <f t="shared" si="8"/>
        <v>0</v>
      </c>
      <c r="U48" s="88">
        <f t="shared" si="8"/>
        <v>47.6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237.7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67.307999999999993</v>
      </c>
      <c r="C51" s="88">
        <f t="shared" si="10"/>
        <v>46.664999999999999</v>
      </c>
      <c r="D51" s="88">
        <f t="shared" si="10"/>
        <v>42.983000000000004</v>
      </c>
      <c r="E51" s="88">
        <f t="shared" si="10"/>
        <v>44.250999999999998</v>
      </c>
      <c r="F51" s="88">
        <f t="shared" si="10"/>
        <v>89.846000000000004</v>
      </c>
      <c r="G51" s="88">
        <f t="shared" si="10"/>
        <v>82.225999999999999</v>
      </c>
      <c r="H51" s="88">
        <f t="shared" si="10"/>
        <v>147.10599999999999</v>
      </c>
      <c r="I51" s="88">
        <f t="shared" si="10"/>
        <v>65.920999999999992</v>
      </c>
      <c r="J51" s="88">
        <f t="shared" si="10"/>
        <v>111.45800000000001</v>
      </c>
      <c r="K51" s="88">
        <f t="shared" si="10"/>
        <v>56.445</v>
      </c>
      <c r="L51" s="88">
        <f t="shared" si="10"/>
        <v>71.968999999999994</v>
      </c>
      <c r="M51" s="88">
        <f t="shared" si="10"/>
        <v>121.70700000000002</v>
      </c>
      <c r="N51" s="88">
        <f t="shared" si="10"/>
        <v>70.823999999999998</v>
      </c>
      <c r="O51" s="88">
        <f t="shared" si="10"/>
        <v>43.558</v>
      </c>
      <c r="P51" s="88">
        <f t="shared" si="10"/>
        <v>32.104999999999997</v>
      </c>
      <c r="Q51" s="88">
        <f t="shared" si="10"/>
        <v>35.637999999999998</v>
      </c>
      <c r="R51" s="88">
        <f t="shared" si="10"/>
        <v>38.939</v>
      </c>
      <c r="S51" s="88">
        <f t="shared" si="10"/>
        <v>33.432000000000002</v>
      </c>
      <c r="T51" s="88">
        <f t="shared" si="10"/>
        <v>42.972999999999999</v>
      </c>
      <c r="U51" s="88">
        <f t="shared" si="10"/>
        <v>49.440000000000005</v>
      </c>
      <c r="V51" s="88">
        <f t="shared" si="10"/>
        <v>111.03700000000001</v>
      </c>
      <c r="W51" s="88">
        <f t="shared" si="10"/>
        <v>27.850999999999999</v>
      </c>
      <c r="X51" s="88">
        <f t="shared" si="10"/>
        <v>116.02500000000001</v>
      </c>
      <c r="Y51" s="88">
        <f t="shared" si="10"/>
        <v>29.518999999999998</v>
      </c>
      <c r="Z51" s="89" t="str">
        <f t="shared" si="10"/>
        <v/>
      </c>
      <c r="AA51" s="105">
        <f>SUM(B51:Z51)</f>
        <v>1579.2260000000003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67.307999999999993</v>
      </c>
      <c r="C4" s="18">
        <v>46.665000000000006</v>
      </c>
      <c r="D4" s="18">
        <v>43.006</v>
      </c>
      <c r="E4" s="18">
        <v>44.213000000000001</v>
      </c>
      <c r="F4" s="18">
        <v>89.799000000000007</v>
      </c>
      <c r="G4" s="18">
        <v>82.192999999999998</v>
      </c>
      <c r="H4" s="18">
        <v>147.05900000000003</v>
      </c>
      <c r="I4" s="18">
        <v>65.919999999999987</v>
      </c>
      <c r="J4" s="18">
        <v>111.458</v>
      </c>
      <c r="K4" s="18">
        <v>56.445</v>
      </c>
      <c r="L4" s="18">
        <v>71.973000000000013</v>
      </c>
      <c r="M4" s="18">
        <v>121.685</v>
      </c>
      <c r="N4" s="18">
        <v>70.81</v>
      </c>
      <c r="O4" s="18">
        <v>43.515999999999991</v>
      </c>
      <c r="P4" s="18">
        <v>32.088999999999992</v>
      </c>
      <c r="Q4" s="18">
        <v>35.609000000000002</v>
      </c>
      <c r="R4" s="18">
        <v>38.924999999999997</v>
      </c>
      <c r="S4" s="18">
        <v>33.478000000000002</v>
      </c>
      <c r="T4" s="18">
        <v>42.95</v>
      </c>
      <c r="U4" s="18">
        <v>49.477000000000004</v>
      </c>
      <c r="V4" s="18">
        <v>111.05500000000002</v>
      </c>
      <c r="W4" s="18">
        <v>27.850999999999999</v>
      </c>
      <c r="X4" s="18">
        <v>115.988</v>
      </c>
      <c r="Y4" s="18">
        <v>29.483000000000001</v>
      </c>
      <c r="Z4" s="19"/>
      <c r="AA4" s="20">
        <f>SUM(B4:Z4)</f>
        <v>1578.9549999999999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193.33</v>
      </c>
      <c r="C7" s="28">
        <v>193.33</v>
      </c>
      <c r="D7" s="28">
        <v>198.18</v>
      </c>
      <c r="E7" s="28">
        <v>199.89</v>
      </c>
      <c r="F7" s="28">
        <v>201.78</v>
      </c>
      <c r="G7" s="28">
        <v>190</v>
      </c>
      <c r="H7" s="28">
        <v>271.95</v>
      </c>
      <c r="I7" s="28">
        <v>330</v>
      </c>
      <c r="J7" s="28">
        <v>352.02</v>
      </c>
      <c r="K7" s="28">
        <v>267.02</v>
      </c>
      <c r="L7" s="28">
        <v>248.01</v>
      </c>
      <c r="M7" s="28">
        <v>224.99</v>
      </c>
      <c r="N7" s="28">
        <v>218.51</v>
      </c>
      <c r="O7" s="28">
        <v>211.73</v>
      </c>
      <c r="P7" s="28">
        <v>200</v>
      </c>
      <c r="Q7" s="28">
        <v>188.56</v>
      </c>
      <c r="R7" s="28">
        <v>195.99</v>
      </c>
      <c r="S7" s="28">
        <v>200</v>
      </c>
      <c r="T7" s="28">
        <v>247.29</v>
      </c>
      <c r="U7" s="28">
        <v>296.12</v>
      </c>
      <c r="V7" s="28">
        <v>297.27</v>
      </c>
      <c r="W7" s="28">
        <v>267.17</v>
      </c>
      <c r="X7" s="28">
        <v>253.55</v>
      </c>
      <c r="Y7" s="28">
        <v>227.97</v>
      </c>
      <c r="Z7" s="29"/>
      <c r="AA7" s="30">
        <f>IF(SUM(B7:Z7)&lt;&gt;0,AVERAGEIF(B7:Z7,"&lt;&gt;"""),"")</f>
        <v>236.44416666666666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39.853000000000002</v>
      </c>
      <c r="C12" s="52">
        <v>21.718</v>
      </c>
      <c r="D12" s="52">
        <v>5</v>
      </c>
      <c r="E12" s="52">
        <v>5</v>
      </c>
      <c r="F12" s="52">
        <v>51</v>
      </c>
      <c r="G12" s="52">
        <v>55</v>
      </c>
      <c r="H12" s="52">
        <v>110</v>
      </c>
      <c r="I12" s="52"/>
      <c r="J12" s="52"/>
      <c r="K12" s="52"/>
      <c r="L12" s="52"/>
      <c r="M12" s="52"/>
      <c r="N12" s="52"/>
      <c r="O12" s="52"/>
      <c r="P12" s="52"/>
      <c r="Q12" s="52">
        <v>2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289.57100000000003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23.413</v>
      </c>
      <c r="C14" s="57">
        <v>18.947000000000003</v>
      </c>
      <c r="D14" s="57">
        <v>15.923</v>
      </c>
      <c r="E14" s="57">
        <v>17.233000000000001</v>
      </c>
      <c r="F14" s="57">
        <v>20.298999999999999</v>
      </c>
      <c r="G14" s="57">
        <v>26.731000000000002</v>
      </c>
      <c r="H14" s="57">
        <v>20.162000000000003</v>
      </c>
      <c r="I14" s="57">
        <v>10.210000000000001</v>
      </c>
      <c r="J14" s="57"/>
      <c r="K14" s="57">
        <v>50.378</v>
      </c>
      <c r="L14" s="57">
        <v>2.0099999999999998</v>
      </c>
      <c r="M14" s="57">
        <v>16.311</v>
      </c>
      <c r="N14" s="57">
        <v>9.8520000000000003</v>
      </c>
      <c r="O14" s="57">
        <v>15.500000000000002</v>
      </c>
      <c r="P14" s="57">
        <v>25.744</v>
      </c>
      <c r="Q14" s="57">
        <v>28.678000000000001</v>
      </c>
      <c r="R14" s="57">
        <v>31.227</v>
      </c>
      <c r="S14" s="57">
        <v>27.606000000000002</v>
      </c>
      <c r="T14" s="57">
        <v>34.25</v>
      </c>
      <c r="U14" s="57">
        <v>44.529000000000003</v>
      </c>
      <c r="V14" s="57">
        <v>19.284999999999997</v>
      </c>
      <c r="W14" s="57">
        <v>25.099999999999998</v>
      </c>
      <c r="X14" s="57">
        <v>2.8090000000000002</v>
      </c>
      <c r="Y14" s="57">
        <v>19.035</v>
      </c>
      <c r="Z14" s="58"/>
      <c r="AA14" s="59">
        <f t="shared" si="0"/>
        <v>505.23199999999997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63.266000000000005</v>
      </c>
      <c r="C16" s="62">
        <f t="shared" ref="C16:Z16" si="1">IF(LEN(C$2)&gt;0,SUM(C10:C15),"")</f>
        <v>40.665000000000006</v>
      </c>
      <c r="D16" s="62">
        <f t="shared" si="1"/>
        <v>20.923000000000002</v>
      </c>
      <c r="E16" s="62">
        <f t="shared" si="1"/>
        <v>22.233000000000001</v>
      </c>
      <c r="F16" s="62">
        <f t="shared" si="1"/>
        <v>71.299000000000007</v>
      </c>
      <c r="G16" s="62">
        <f t="shared" si="1"/>
        <v>81.730999999999995</v>
      </c>
      <c r="H16" s="62">
        <f t="shared" si="1"/>
        <v>130.16200000000001</v>
      </c>
      <c r="I16" s="62">
        <f t="shared" si="1"/>
        <v>10.210000000000001</v>
      </c>
      <c r="J16" s="62">
        <f t="shared" si="1"/>
        <v>0</v>
      </c>
      <c r="K16" s="62">
        <f t="shared" si="1"/>
        <v>50.378</v>
      </c>
      <c r="L16" s="62">
        <f t="shared" si="1"/>
        <v>2.0099999999999998</v>
      </c>
      <c r="M16" s="62">
        <f t="shared" si="1"/>
        <v>16.311</v>
      </c>
      <c r="N16" s="62">
        <f t="shared" si="1"/>
        <v>9.8520000000000003</v>
      </c>
      <c r="O16" s="62">
        <f t="shared" si="1"/>
        <v>15.500000000000002</v>
      </c>
      <c r="P16" s="62">
        <f t="shared" si="1"/>
        <v>25.744</v>
      </c>
      <c r="Q16" s="62">
        <f t="shared" si="1"/>
        <v>30.678000000000001</v>
      </c>
      <c r="R16" s="62">
        <f t="shared" si="1"/>
        <v>31.227</v>
      </c>
      <c r="S16" s="62">
        <f t="shared" si="1"/>
        <v>27.606000000000002</v>
      </c>
      <c r="T16" s="62">
        <f t="shared" si="1"/>
        <v>34.25</v>
      </c>
      <c r="U16" s="62">
        <f t="shared" si="1"/>
        <v>44.529000000000003</v>
      </c>
      <c r="V16" s="62">
        <f t="shared" si="1"/>
        <v>19.284999999999997</v>
      </c>
      <c r="W16" s="62">
        <f t="shared" si="1"/>
        <v>25.099999999999998</v>
      </c>
      <c r="X16" s="62">
        <f t="shared" si="1"/>
        <v>2.8090000000000002</v>
      </c>
      <c r="Y16" s="62">
        <f t="shared" si="1"/>
        <v>19.035</v>
      </c>
      <c r="Z16" s="63" t="str">
        <f t="shared" si="1"/>
        <v/>
      </c>
      <c r="AA16" s="64">
        <f>SUM(AA10:AA15)</f>
        <v>794.803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4.0419999999999998</v>
      </c>
      <c r="C21" s="81"/>
      <c r="D21" s="81">
        <v>3.7829999999999999</v>
      </c>
      <c r="E21" s="81">
        <v>3.78</v>
      </c>
      <c r="F21" s="81"/>
      <c r="G21" s="81">
        <v>0.46199999999999997</v>
      </c>
      <c r="H21" s="81">
        <v>1.397</v>
      </c>
      <c r="I21" s="81">
        <v>2.71</v>
      </c>
      <c r="J21" s="81">
        <v>0.95799999999999996</v>
      </c>
      <c r="K21" s="81">
        <v>6.0670000000000002</v>
      </c>
      <c r="L21" s="81">
        <v>6.2629999999999999</v>
      </c>
      <c r="M21" s="81">
        <v>5.274</v>
      </c>
      <c r="N21" s="81">
        <v>7.2580000000000009</v>
      </c>
      <c r="O21" s="81">
        <v>5.6159999999999997</v>
      </c>
      <c r="P21" s="81">
        <v>6.3449999999999998</v>
      </c>
      <c r="Q21" s="81">
        <v>4.931</v>
      </c>
      <c r="R21" s="81">
        <v>7.6980000000000004</v>
      </c>
      <c r="S21" s="81">
        <v>5.8719999999999999</v>
      </c>
      <c r="T21" s="81">
        <v>3</v>
      </c>
      <c r="U21" s="81">
        <v>4.9480000000000004</v>
      </c>
      <c r="V21" s="81">
        <v>1.37</v>
      </c>
      <c r="W21" s="81">
        <v>2.7509999999999999</v>
      </c>
      <c r="X21" s="81">
        <v>0.57899999999999996</v>
      </c>
      <c r="Y21" s="81">
        <v>5.548</v>
      </c>
      <c r="Z21" s="78"/>
      <c r="AA21" s="79">
        <f t="shared" si="2"/>
        <v>90.652000000000001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4.0419999999999998</v>
      </c>
      <c r="C25" s="88">
        <f t="shared" si="3"/>
        <v>0</v>
      </c>
      <c r="D25" s="88">
        <f t="shared" si="3"/>
        <v>3.7829999999999999</v>
      </c>
      <c r="E25" s="88">
        <f t="shared" si="3"/>
        <v>3.78</v>
      </c>
      <c r="F25" s="88">
        <f t="shared" si="3"/>
        <v>0</v>
      </c>
      <c r="G25" s="88">
        <f t="shared" si="3"/>
        <v>0.46199999999999997</v>
      </c>
      <c r="H25" s="88">
        <f t="shared" si="3"/>
        <v>1.397</v>
      </c>
      <c r="I25" s="88">
        <f t="shared" si="3"/>
        <v>2.71</v>
      </c>
      <c r="J25" s="88">
        <f t="shared" si="3"/>
        <v>0.95799999999999996</v>
      </c>
      <c r="K25" s="88">
        <f t="shared" si="3"/>
        <v>6.0670000000000002</v>
      </c>
      <c r="L25" s="88">
        <f t="shared" si="3"/>
        <v>6.2629999999999999</v>
      </c>
      <c r="M25" s="88">
        <f t="shared" si="3"/>
        <v>5.274</v>
      </c>
      <c r="N25" s="88">
        <f t="shared" si="3"/>
        <v>7.2580000000000009</v>
      </c>
      <c r="O25" s="88">
        <f t="shared" si="3"/>
        <v>5.6159999999999997</v>
      </c>
      <c r="P25" s="88">
        <f t="shared" si="3"/>
        <v>6.3449999999999998</v>
      </c>
      <c r="Q25" s="88">
        <f t="shared" si="3"/>
        <v>4.931</v>
      </c>
      <c r="R25" s="88">
        <f t="shared" si="3"/>
        <v>7.6980000000000004</v>
      </c>
      <c r="S25" s="88">
        <f t="shared" si="3"/>
        <v>5.8719999999999999</v>
      </c>
      <c r="T25" s="88">
        <f t="shared" si="3"/>
        <v>3</v>
      </c>
      <c r="U25" s="88">
        <f t="shared" si="3"/>
        <v>4.9480000000000004</v>
      </c>
      <c r="V25" s="88">
        <f t="shared" si="3"/>
        <v>1.37</v>
      </c>
      <c r="W25" s="88">
        <f t="shared" si="3"/>
        <v>2.7509999999999999</v>
      </c>
      <c r="X25" s="88">
        <f t="shared" si="3"/>
        <v>0.57899999999999996</v>
      </c>
      <c r="Y25" s="88">
        <f t="shared" si="3"/>
        <v>5.548</v>
      </c>
      <c r="Z25" s="89">
        <f t="shared" si="3"/>
        <v>0</v>
      </c>
      <c r="AA25" s="90">
        <f t="shared" si="3"/>
        <v>90.652000000000001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67.308000000000007</v>
      </c>
      <c r="C29" s="77">
        <v>40.664999999999999</v>
      </c>
      <c r="D29" s="77">
        <v>24.706</v>
      </c>
      <c r="E29" s="77">
        <v>26.013000000000002</v>
      </c>
      <c r="F29" s="77">
        <v>71.299000000000007</v>
      </c>
      <c r="G29" s="77">
        <v>82.192999999999998</v>
      </c>
      <c r="H29" s="77">
        <v>131.559</v>
      </c>
      <c r="I29" s="77">
        <v>12.92</v>
      </c>
      <c r="J29" s="77">
        <v>0.95799999999999996</v>
      </c>
      <c r="K29" s="77">
        <v>56.445</v>
      </c>
      <c r="L29" s="77">
        <v>8.2729999999999997</v>
      </c>
      <c r="M29" s="77">
        <v>21.585000000000001</v>
      </c>
      <c r="N29" s="77">
        <v>17.11</v>
      </c>
      <c r="O29" s="77">
        <v>21.116</v>
      </c>
      <c r="P29" s="77">
        <v>32.088999999999999</v>
      </c>
      <c r="Q29" s="77">
        <v>35.609000000000002</v>
      </c>
      <c r="R29" s="77">
        <v>38.924999999999997</v>
      </c>
      <c r="S29" s="77">
        <v>33.478000000000002</v>
      </c>
      <c r="T29" s="77">
        <v>37.25</v>
      </c>
      <c r="U29" s="77">
        <v>49.476999999999997</v>
      </c>
      <c r="V29" s="77">
        <v>20.655000000000001</v>
      </c>
      <c r="W29" s="77">
        <v>27.850999999999999</v>
      </c>
      <c r="X29" s="77">
        <v>3.3879999999999999</v>
      </c>
      <c r="Y29" s="77">
        <v>24.582999999999998</v>
      </c>
      <c r="Z29" s="78"/>
      <c r="AA29" s="79">
        <f>SUM(B29:Z29)</f>
        <v>885.45500000000015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67.308000000000007</v>
      </c>
      <c r="C31" s="62">
        <f t="shared" si="4"/>
        <v>40.664999999999999</v>
      </c>
      <c r="D31" s="62">
        <f t="shared" si="4"/>
        <v>24.706</v>
      </c>
      <c r="E31" s="62">
        <f t="shared" si="4"/>
        <v>26.013000000000002</v>
      </c>
      <c r="F31" s="62">
        <f t="shared" si="4"/>
        <v>71.299000000000007</v>
      </c>
      <c r="G31" s="62">
        <f t="shared" si="4"/>
        <v>82.192999999999998</v>
      </c>
      <c r="H31" s="62">
        <f t="shared" si="4"/>
        <v>131.559</v>
      </c>
      <c r="I31" s="62">
        <f t="shared" si="4"/>
        <v>12.92</v>
      </c>
      <c r="J31" s="62">
        <f t="shared" si="4"/>
        <v>0.95799999999999996</v>
      </c>
      <c r="K31" s="62">
        <f t="shared" si="4"/>
        <v>56.445</v>
      </c>
      <c r="L31" s="62">
        <f t="shared" si="4"/>
        <v>8.2729999999999997</v>
      </c>
      <c r="M31" s="62">
        <f t="shared" si="4"/>
        <v>21.585000000000001</v>
      </c>
      <c r="N31" s="62">
        <f t="shared" si="4"/>
        <v>17.11</v>
      </c>
      <c r="O31" s="62">
        <f t="shared" si="4"/>
        <v>21.116</v>
      </c>
      <c r="P31" s="62">
        <f t="shared" si="4"/>
        <v>32.088999999999999</v>
      </c>
      <c r="Q31" s="62">
        <f t="shared" si="4"/>
        <v>35.609000000000002</v>
      </c>
      <c r="R31" s="62">
        <f t="shared" si="4"/>
        <v>38.924999999999997</v>
      </c>
      <c r="S31" s="62">
        <f t="shared" si="4"/>
        <v>33.478000000000002</v>
      </c>
      <c r="T31" s="62">
        <f t="shared" si="4"/>
        <v>37.25</v>
      </c>
      <c r="U31" s="62">
        <f t="shared" si="4"/>
        <v>49.476999999999997</v>
      </c>
      <c r="V31" s="62">
        <f t="shared" si="4"/>
        <v>20.655000000000001</v>
      </c>
      <c r="W31" s="62">
        <f t="shared" si="4"/>
        <v>27.850999999999999</v>
      </c>
      <c r="X31" s="62">
        <f t="shared" si="4"/>
        <v>3.3879999999999999</v>
      </c>
      <c r="Y31" s="62">
        <f t="shared" si="4"/>
        <v>24.582999999999998</v>
      </c>
      <c r="Z31" s="63">
        <f t="shared" si="4"/>
        <v>0</v>
      </c>
      <c r="AA31" s="64">
        <f t="shared" si="4"/>
        <v>885.45500000000015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6</v>
      </c>
      <c r="D38" s="99">
        <v>18.3</v>
      </c>
      <c r="E38" s="99">
        <v>18.2</v>
      </c>
      <c r="F38" s="99">
        <v>18.5</v>
      </c>
      <c r="G38" s="99"/>
      <c r="H38" s="99">
        <v>15.5</v>
      </c>
      <c r="I38" s="99">
        <v>53</v>
      </c>
      <c r="J38" s="99">
        <v>110.5</v>
      </c>
      <c r="K38" s="99"/>
      <c r="L38" s="99">
        <v>63.7</v>
      </c>
      <c r="M38" s="99">
        <v>100.1</v>
      </c>
      <c r="N38" s="99">
        <v>53.7</v>
      </c>
      <c r="O38" s="99">
        <v>22.4</v>
      </c>
      <c r="P38" s="99"/>
      <c r="Q38" s="99"/>
      <c r="R38" s="99"/>
      <c r="S38" s="99"/>
      <c r="T38" s="99">
        <v>5.7</v>
      </c>
      <c r="U38" s="99"/>
      <c r="V38" s="99">
        <v>90.4</v>
      </c>
      <c r="W38" s="99"/>
      <c r="X38" s="99">
        <v>112.6</v>
      </c>
      <c r="Y38" s="99">
        <v>4.9000000000000004</v>
      </c>
      <c r="Z38" s="100"/>
      <c r="AA38" s="79">
        <f t="shared" si="5"/>
        <v>693.49999999999989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6</v>
      </c>
      <c r="D39" s="88">
        <f t="shared" si="6"/>
        <v>18.3</v>
      </c>
      <c r="E39" s="88">
        <f t="shared" si="6"/>
        <v>18.2</v>
      </c>
      <c r="F39" s="88">
        <f t="shared" si="6"/>
        <v>18.5</v>
      </c>
      <c r="G39" s="88">
        <f t="shared" si="6"/>
        <v>0</v>
      </c>
      <c r="H39" s="88">
        <f t="shared" si="6"/>
        <v>15.5</v>
      </c>
      <c r="I39" s="88">
        <f t="shared" si="6"/>
        <v>53</v>
      </c>
      <c r="J39" s="88">
        <f t="shared" si="6"/>
        <v>110.5</v>
      </c>
      <c r="K39" s="88">
        <f t="shared" si="6"/>
        <v>0</v>
      </c>
      <c r="L39" s="88">
        <f t="shared" si="6"/>
        <v>63.7</v>
      </c>
      <c r="M39" s="88">
        <f t="shared" si="6"/>
        <v>100.1</v>
      </c>
      <c r="N39" s="88">
        <f t="shared" si="6"/>
        <v>53.7</v>
      </c>
      <c r="O39" s="88">
        <f t="shared" si="6"/>
        <v>22.4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5.7</v>
      </c>
      <c r="U39" s="88">
        <f t="shared" si="6"/>
        <v>0</v>
      </c>
      <c r="V39" s="88">
        <f t="shared" si="6"/>
        <v>90.4</v>
      </c>
      <c r="W39" s="88">
        <f t="shared" si="6"/>
        <v>0</v>
      </c>
      <c r="X39" s="88">
        <f t="shared" si="6"/>
        <v>112.6</v>
      </c>
      <c r="Y39" s="88">
        <f t="shared" si="6"/>
        <v>4.9000000000000004</v>
      </c>
      <c r="Z39" s="89">
        <f t="shared" si="6"/>
        <v>0</v>
      </c>
      <c r="AA39" s="90">
        <f t="shared" si="5"/>
        <v>693.49999999999989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6</v>
      </c>
      <c r="D46" s="99">
        <v>18.3</v>
      </c>
      <c r="E46" s="99">
        <v>18.2</v>
      </c>
      <c r="F46" s="99">
        <v>18.5</v>
      </c>
      <c r="G46" s="99"/>
      <c r="H46" s="99">
        <v>15.5</v>
      </c>
      <c r="I46" s="99">
        <v>53</v>
      </c>
      <c r="J46" s="99">
        <v>110.5</v>
      </c>
      <c r="K46" s="99"/>
      <c r="L46" s="99">
        <v>63.7</v>
      </c>
      <c r="M46" s="99">
        <v>100.1</v>
      </c>
      <c r="N46" s="99">
        <v>53.7</v>
      </c>
      <c r="O46" s="99">
        <v>22.4</v>
      </c>
      <c r="P46" s="99"/>
      <c r="Q46" s="99"/>
      <c r="R46" s="99"/>
      <c r="S46" s="99"/>
      <c r="T46" s="99">
        <v>5.7</v>
      </c>
      <c r="U46" s="99"/>
      <c r="V46" s="99">
        <v>90.4</v>
      </c>
      <c r="W46" s="99"/>
      <c r="X46" s="99">
        <v>112.6</v>
      </c>
      <c r="Y46" s="99">
        <v>4.9000000000000004</v>
      </c>
      <c r="Z46" s="100"/>
      <c r="AA46" s="79">
        <f t="shared" si="7"/>
        <v>693.49999999999989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6</v>
      </c>
      <c r="D48" s="88">
        <f t="shared" si="8"/>
        <v>18.3</v>
      </c>
      <c r="E48" s="88">
        <f t="shared" si="8"/>
        <v>18.2</v>
      </c>
      <c r="F48" s="88">
        <f t="shared" si="8"/>
        <v>18.5</v>
      </c>
      <c r="G48" s="88">
        <f t="shared" si="8"/>
        <v>0</v>
      </c>
      <c r="H48" s="88">
        <f t="shared" si="8"/>
        <v>15.5</v>
      </c>
      <c r="I48" s="88">
        <f t="shared" si="8"/>
        <v>53</v>
      </c>
      <c r="J48" s="88">
        <f t="shared" si="8"/>
        <v>110.5</v>
      </c>
      <c r="K48" s="88">
        <f t="shared" si="8"/>
        <v>0</v>
      </c>
      <c r="L48" s="88">
        <f t="shared" si="8"/>
        <v>63.7</v>
      </c>
      <c r="M48" s="88">
        <f t="shared" si="8"/>
        <v>100.1</v>
      </c>
      <c r="N48" s="88">
        <f t="shared" si="8"/>
        <v>53.7</v>
      </c>
      <c r="O48" s="88">
        <f t="shared" si="8"/>
        <v>22.4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5.7</v>
      </c>
      <c r="U48" s="88">
        <f t="shared" si="8"/>
        <v>0</v>
      </c>
      <c r="V48" s="88">
        <f t="shared" si="8"/>
        <v>90.4</v>
      </c>
      <c r="W48" s="88">
        <f t="shared" si="8"/>
        <v>0</v>
      </c>
      <c r="X48" s="88">
        <f t="shared" si="8"/>
        <v>112.6</v>
      </c>
      <c r="Y48" s="88">
        <f t="shared" si="8"/>
        <v>4.9000000000000004</v>
      </c>
      <c r="Z48" s="89">
        <f t="shared" si="8"/>
        <v>0</v>
      </c>
      <c r="AA48" s="90">
        <f t="shared" si="7"/>
        <v>693.49999999999989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67.308000000000007</v>
      </c>
      <c r="C51" s="88">
        <f t="shared" si="10"/>
        <v>46.665000000000006</v>
      </c>
      <c r="D51" s="88">
        <f t="shared" si="10"/>
        <v>43.006</v>
      </c>
      <c r="E51" s="88">
        <f t="shared" si="10"/>
        <v>44.213000000000001</v>
      </c>
      <c r="F51" s="88">
        <f t="shared" si="10"/>
        <v>89.799000000000007</v>
      </c>
      <c r="G51" s="88">
        <f t="shared" si="10"/>
        <v>82.192999999999998</v>
      </c>
      <c r="H51" s="88">
        <f t="shared" si="10"/>
        <v>147.059</v>
      </c>
      <c r="I51" s="88">
        <f t="shared" si="10"/>
        <v>65.92</v>
      </c>
      <c r="J51" s="88">
        <f t="shared" si="10"/>
        <v>111.458</v>
      </c>
      <c r="K51" s="88">
        <f t="shared" si="10"/>
        <v>56.445</v>
      </c>
      <c r="L51" s="88">
        <f t="shared" si="10"/>
        <v>71.972999999999999</v>
      </c>
      <c r="M51" s="88">
        <f t="shared" si="10"/>
        <v>121.685</v>
      </c>
      <c r="N51" s="88">
        <f t="shared" si="10"/>
        <v>70.81</v>
      </c>
      <c r="O51" s="88">
        <f t="shared" si="10"/>
        <v>43.515999999999998</v>
      </c>
      <c r="P51" s="88">
        <f t="shared" si="10"/>
        <v>32.088999999999999</v>
      </c>
      <c r="Q51" s="88">
        <f t="shared" si="10"/>
        <v>35.609000000000002</v>
      </c>
      <c r="R51" s="88">
        <f t="shared" si="10"/>
        <v>38.924999999999997</v>
      </c>
      <c r="S51" s="88">
        <f t="shared" si="10"/>
        <v>33.478000000000002</v>
      </c>
      <c r="T51" s="88">
        <f t="shared" si="10"/>
        <v>42.95</v>
      </c>
      <c r="U51" s="88">
        <f t="shared" si="10"/>
        <v>49.477000000000004</v>
      </c>
      <c r="V51" s="88">
        <f t="shared" si="10"/>
        <v>111.05500000000001</v>
      </c>
      <c r="W51" s="88">
        <f t="shared" si="10"/>
        <v>27.850999999999999</v>
      </c>
      <c r="X51" s="88">
        <f t="shared" si="10"/>
        <v>115.988</v>
      </c>
      <c r="Y51" s="88">
        <f t="shared" si="10"/>
        <v>29.482999999999997</v>
      </c>
      <c r="Z51" s="89">
        <f t="shared" si="10"/>
        <v>0</v>
      </c>
      <c r="AA51" s="105">
        <f>SUM(B51:Z51)</f>
        <v>1578.9549999999999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G28" sqref="G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6</v>
      </c>
      <c r="D4" s="18">
        <v>18.3</v>
      </c>
      <c r="E4" s="18">
        <v>18.2</v>
      </c>
      <c r="F4" s="18">
        <v>18.5</v>
      </c>
      <c r="G4" s="18">
        <v>-53</v>
      </c>
      <c r="H4" s="18">
        <v>15.5</v>
      </c>
      <c r="I4" s="18">
        <v>53</v>
      </c>
      <c r="J4" s="18">
        <v>110.5</v>
      </c>
      <c r="K4" s="18"/>
      <c r="L4" s="18">
        <v>63.7</v>
      </c>
      <c r="M4" s="18">
        <v>100.1</v>
      </c>
      <c r="N4" s="18">
        <v>53.7</v>
      </c>
      <c r="O4" s="18">
        <v>22.4</v>
      </c>
      <c r="P4" s="18">
        <v>-32</v>
      </c>
      <c r="Q4" s="18">
        <v>-35.5</v>
      </c>
      <c r="R4" s="18">
        <v>-38.9</v>
      </c>
      <c r="S4" s="18">
        <v>-30.7</v>
      </c>
      <c r="T4" s="18">
        <v>5.7</v>
      </c>
      <c r="U4" s="18">
        <v>-47.6</v>
      </c>
      <c r="V4" s="18">
        <v>90.4</v>
      </c>
      <c r="W4" s="18"/>
      <c r="X4" s="18">
        <v>112.6</v>
      </c>
      <c r="Y4" s="18">
        <v>4.9000000000000004</v>
      </c>
      <c r="Z4" s="19"/>
      <c r="AA4" s="112">
        <f>SUM(B4:Z4)</f>
        <v>455.79999999999995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193.33</v>
      </c>
      <c r="C7" s="118">
        <v>193.33</v>
      </c>
      <c r="D7" s="118">
        <v>198.18</v>
      </c>
      <c r="E7" s="118">
        <v>199.89</v>
      </c>
      <c r="F7" s="118">
        <v>201.78</v>
      </c>
      <c r="G7" s="118">
        <v>190</v>
      </c>
      <c r="H7" s="118">
        <v>271.95</v>
      </c>
      <c r="I7" s="118">
        <v>330</v>
      </c>
      <c r="J7" s="118">
        <v>352.02</v>
      </c>
      <c r="K7" s="118">
        <v>267.02</v>
      </c>
      <c r="L7" s="118">
        <v>248.01</v>
      </c>
      <c r="M7" s="118">
        <v>224.99</v>
      </c>
      <c r="N7" s="118">
        <v>218.51</v>
      </c>
      <c r="O7" s="118">
        <v>211.73</v>
      </c>
      <c r="P7" s="118">
        <v>200</v>
      </c>
      <c r="Q7" s="118">
        <v>188.56</v>
      </c>
      <c r="R7" s="118">
        <v>195.99</v>
      </c>
      <c r="S7" s="118">
        <v>200</v>
      </c>
      <c r="T7" s="118">
        <v>247.29</v>
      </c>
      <c r="U7" s="118">
        <v>296.12</v>
      </c>
      <c r="V7" s="118">
        <v>297.27</v>
      </c>
      <c r="W7" s="118">
        <v>267.17</v>
      </c>
      <c r="X7" s="118">
        <v>253.55</v>
      </c>
      <c r="Y7" s="118">
        <v>227.97</v>
      </c>
      <c r="Z7" s="119"/>
      <c r="AA7" s="120">
        <f>IF(SUM(B7:Z7)&lt;&gt;0,AVERAGEIF(B7:Z7,"&lt;&gt;"""),"")</f>
        <v>236.44416666666666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>
        <v>53</v>
      </c>
      <c r="H15" s="134"/>
      <c r="I15" s="134"/>
      <c r="J15" s="134"/>
      <c r="K15" s="134"/>
      <c r="L15" s="134"/>
      <c r="M15" s="134"/>
      <c r="N15" s="134"/>
      <c r="O15" s="134"/>
      <c r="P15" s="134">
        <v>32</v>
      </c>
      <c r="Q15" s="134">
        <v>35.5</v>
      </c>
      <c r="R15" s="134">
        <v>38.9</v>
      </c>
      <c r="S15" s="134">
        <v>30.7</v>
      </c>
      <c r="T15" s="134"/>
      <c r="U15" s="134">
        <v>47.6</v>
      </c>
      <c r="V15" s="134"/>
      <c r="W15" s="134"/>
      <c r="X15" s="134"/>
      <c r="Y15" s="134"/>
      <c r="Z15" s="132"/>
      <c r="AA15" s="133">
        <f t="shared" si="0"/>
        <v>237.7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53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32</v>
      </c>
      <c r="Q16" s="136">
        <f t="shared" si="1"/>
        <v>35.5</v>
      </c>
      <c r="R16" s="136">
        <f t="shared" si="1"/>
        <v>38.9</v>
      </c>
      <c r="S16" s="136">
        <f t="shared" si="1"/>
        <v>30.7</v>
      </c>
      <c r="T16" s="136">
        <f t="shared" si="1"/>
        <v>0</v>
      </c>
      <c r="U16" s="136">
        <f t="shared" si="1"/>
        <v>47.6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237.7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6</v>
      </c>
      <c r="D23" s="134">
        <v>18.3</v>
      </c>
      <c r="E23" s="134">
        <v>18.2</v>
      </c>
      <c r="F23" s="134">
        <v>18.5</v>
      </c>
      <c r="G23" s="134"/>
      <c r="H23" s="134">
        <v>15.5</v>
      </c>
      <c r="I23" s="134">
        <v>53</v>
      </c>
      <c r="J23" s="134">
        <v>110.5</v>
      </c>
      <c r="K23" s="134"/>
      <c r="L23" s="134">
        <v>63.7</v>
      </c>
      <c r="M23" s="134">
        <v>100.1</v>
      </c>
      <c r="N23" s="134">
        <v>53.7</v>
      </c>
      <c r="O23" s="134">
        <v>22.4</v>
      </c>
      <c r="P23" s="134"/>
      <c r="Q23" s="134"/>
      <c r="R23" s="134"/>
      <c r="S23" s="134"/>
      <c r="T23" s="134">
        <v>5.7</v>
      </c>
      <c r="U23" s="134"/>
      <c r="V23" s="134">
        <v>90.4</v>
      </c>
      <c r="W23" s="134"/>
      <c r="X23" s="134">
        <v>112.6</v>
      </c>
      <c r="Y23" s="134">
        <v>4.9000000000000004</v>
      </c>
      <c r="Z23" s="132"/>
      <c r="AA23" s="133">
        <f t="shared" si="2"/>
        <v>693.49999999999989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6</v>
      </c>
      <c r="D24" s="136">
        <f t="shared" si="3"/>
        <v>18.3</v>
      </c>
      <c r="E24" s="136">
        <f t="shared" si="3"/>
        <v>18.2</v>
      </c>
      <c r="F24" s="136">
        <f t="shared" si="3"/>
        <v>18.5</v>
      </c>
      <c r="G24" s="136">
        <f t="shared" si="3"/>
        <v>0</v>
      </c>
      <c r="H24" s="136">
        <f t="shared" si="3"/>
        <v>15.5</v>
      </c>
      <c r="I24" s="136">
        <f t="shared" si="3"/>
        <v>53</v>
      </c>
      <c r="J24" s="136">
        <f t="shared" si="3"/>
        <v>110.5</v>
      </c>
      <c r="K24" s="136">
        <f t="shared" si="3"/>
        <v>0</v>
      </c>
      <c r="L24" s="136">
        <f t="shared" si="3"/>
        <v>63.7</v>
      </c>
      <c r="M24" s="136">
        <f t="shared" si="3"/>
        <v>100.1</v>
      </c>
      <c r="N24" s="136">
        <f t="shared" si="3"/>
        <v>53.7</v>
      </c>
      <c r="O24" s="136">
        <f t="shared" si="3"/>
        <v>22.4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5.7</v>
      </c>
      <c r="U24" s="136">
        <f t="shared" si="3"/>
        <v>0</v>
      </c>
      <c r="V24" s="136">
        <f t="shared" si="3"/>
        <v>90.4</v>
      </c>
      <c r="W24" s="136">
        <f t="shared" si="3"/>
        <v>0</v>
      </c>
      <c r="X24" s="136">
        <f t="shared" si="3"/>
        <v>112.6</v>
      </c>
      <c r="Y24" s="136">
        <f t="shared" si="3"/>
        <v>4.9000000000000004</v>
      </c>
      <c r="Z24" s="137" t="str">
        <f t="shared" si="3"/>
        <v/>
      </c>
      <c r="AA24" s="90">
        <f t="shared" si="2"/>
        <v>693.49999999999989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2022-03-27T20:25:50Z</dcterms:created>
  <dcterms:modified xsi:type="dcterms:W3CDTF">2022-03-27T20:25:53Z</dcterms:modified>
</cp:coreProperties>
</file>