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<sst xmlns="http://schemas.openxmlformats.org/spreadsheetml/2006/main" count="117" uniqueCount="53">
  <si>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26/03/2022 23:22:52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</si>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</sst>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3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3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3"/>
                <c:pt idx="0">
                  <c:v>2.4830000000000001</c:v>
                </c:pt>
                <c:pt idx="1">
                  <c:v>40.335999999999999</c:v>
                </c:pt>
                <c:pt idx="4">
                  <c:v>22.411999999999999</c:v>
                </c:pt>
                <c:pt idx="5">
                  <c:v>55.436999999999998</c:v>
                </c:pt>
                <c:pt idx="6">
                  <c:v>28.722000000000001</c:v>
                </c:pt>
                <c:pt idx="10">
                  <c:v>100</c:v>
                </c:pt>
                <c:pt idx="17">
                  <c:v>51.254000000000005</c:v>
                </c:pt>
                <c:pt idx="18">
                  <c:v>1.746</c:v>
                </c:pt>
                <c:pt idx="22">
                  <c:v>34.176000000000002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16.8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155.69999999999999</c:v>
                </c:pt>
                <c:pt idx="8">
                  <c:v>129.9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45.8</c:v>
                </c:pt>
                <c:pt idx="20">
                  <c:v>6.3</c:v>
                </c:pt>
                <c:pt idx="21">
                  <c:v>7.9</c:v>
                </c:pt>
                <c:pt idx="2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3"/>
                <c:pt idx="0">
                  <c:v>7.77</c:v>
                </c:pt>
                <c:pt idx="1">
                  <c:v>9.3280000000000012</c:v>
                </c:pt>
                <c:pt idx="2">
                  <c:v>5.66</c:v>
                </c:pt>
                <c:pt idx="3">
                  <c:v>5.43</c:v>
                </c:pt>
                <c:pt idx="4">
                  <c:v>6.6199999999999992</c:v>
                </c:pt>
                <c:pt idx="5">
                  <c:v>18.579000000000001</c:v>
                </c:pt>
                <c:pt idx="6">
                  <c:v>4.484</c:v>
                </c:pt>
                <c:pt idx="7">
                  <c:v>6.3</c:v>
                </c:pt>
                <c:pt idx="8">
                  <c:v>7.8</c:v>
                </c:pt>
                <c:pt idx="9">
                  <c:v>7.6189999999999998</c:v>
                </c:pt>
                <c:pt idx="10">
                  <c:v>24.276</c:v>
                </c:pt>
                <c:pt idx="11">
                  <c:v>19.625</c:v>
                </c:pt>
                <c:pt idx="12">
                  <c:v>45.299000000000007</c:v>
                </c:pt>
                <c:pt idx="13">
                  <c:v>59.512</c:v>
                </c:pt>
                <c:pt idx="14">
                  <c:v>51.49</c:v>
                </c:pt>
                <c:pt idx="15">
                  <c:v>43.403000000000006</c:v>
                </c:pt>
                <c:pt idx="16">
                  <c:v>3.589</c:v>
                </c:pt>
                <c:pt idx="17">
                  <c:v>3.7640000000000002</c:v>
                </c:pt>
                <c:pt idx="18">
                  <c:v>13.085999999999999</c:v>
                </c:pt>
                <c:pt idx="20">
                  <c:v>2.0299999999999998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3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3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1239096"/>
        <c:axId val="2912394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3"/>
                <c:pt idx="0">
                  <c:v>23.332000000000001</c:v>
                </c:pt>
                <c:pt idx="1">
                  <c:v>122.404</c:v>
                </c:pt>
                <c:pt idx="2">
                  <c:v>138.52799999999996</c:v>
                </c:pt>
                <c:pt idx="3">
                  <c:v>34.747999999999998</c:v>
                </c:pt>
                <c:pt idx="4">
                  <c:v>54.732999999999997</c:v>
                </c:pt>
                <c:pt idx="5">
                  <c:v>85.564000000000007</c:v>
                </c:pt>
                <c:pt idx="6">
                  <c:v>59.9</c:v>
                </c:pt>
                <c:pt idx="7">
                  <c:v>175.09300000000002</c:v>
                </c:pt>
                <c:pt idx="8">
                  <c:v>165.56699999999998</c:v>
                </c:pt>
                <c:pt idx="9">
                  <c:v>36.78</c:v>
                </c:pt>
                <c:pt idx="10">
                  <c:v>154.79300000000001</c:v>
                </c:pt>
                <c:pt idx="11">
                  <c:v>27.875</c:v>
                </c:pt>
                <c:pt idx="12">
                  <c:v>47</c:v>
                </c:pt>
                <c:pt idx="13">
                  <c:v>64.5</c:v>
                </c:pt>
                <c:pt idx="14">
                  <c:v>51.486999999999995</c:v>
                </c:pt>
                <c:pt idx="15">
                  <c:v>43.357999999999997</c:v>
                </c:pt>
                <c:pt idx="16">
                  <c:v>3.589</c:v>
                </c:pt>
                <c:pt idx="17">
                  <c:v>56</c:v>
                </c:pt>
                <c:pt idx="18">
                  <c:v>15.9</c:v>
                </c:pt>
                <c:pt idx="19">
                  <c:v>47.149000000000001</c:v>
                </c:pt>
                <c:pt idx="20">
                  <c:v>10.02</c:v>
                </c:pt>
                <c:pt idx="21">
                  <c:v>9.8699999999999992</c:v>
                </c:pt>
                <c:pt idx="22">
                  <c:v>35.74499999999999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1239096"/>
        <c:axId val="2912394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3"/>
                <c:pt idx="0">
                  <c:v>227.77</c:v>
                </c:pt>
                <c:pt idx="1">
                  <c:v>224</c:v>
                </c:pt>
                <c:pt idx="2">
                  <c:v>206.7</c:v>
                </c:pt>
                <c:pt idx="3">
                  <c:v>185.86</c:v>
                </c:pt>
                <c:pt idx="4">
                  <c:v>214.09</c:v>
                </c:pt>
                <c:pt idx="5">
                  <c:v>220.61</c:v>
                </c:pt>
                <c:pt idx="6">
                  <c:v>215.53</c:v>
                </c:pt>
                <c:pt idx="7">
                  <c:v>206.5</c:v>
                </c:pt>
                <c:pt idx="8">
                  <c:v>199.07</c:v>
                </c:pt>
                <c:pt idx="9">
                  <c:v>208.24</c:v>
                </c:pt>
                <c:pt idx="10">
                  <c:v>206</c:v>
                </c:pt>
                <c:pt idx="11">
                  <c:v>207.08</c:v>
                </c:pt>
                <c:pt idx="12">
                  <c:v>197.81</c:v>
                </c:pt>
                <c:pt idx="13">
                  <c:v>167.96</c:v>
                </c:pt>
                <c:pt idx="14">
                  <c:v>154.99</c:v>
                </c:pt>
                <c:pt idx="15">
                  <c:v>167.78</c:v>
                </c:pt>
                <c:pt idx="16">
                  <c:v>195.83</c:v>
                </c:pt>
                <c:pt idx="17">
                  <c:v>220.99</c:v>
                </c:pt>
                <c:pt idx="18">
                  <c:v>277.98</c:v>
                </c:pt>
                <c:pt idx="19">
                  <c:v>284.01</c:v>
                </c:pt>
                <c:pt idx="20">
                  <c:v>279.5</c:v>
                </c:pt>
                <c:pt idx="21">
                  <c:v>254.5</c:v>
                </c:pt>
                <c:pt idx="22">
                  <c:v>230.75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4602704"/>
        <c:axId val="314602312"/>
      </c:lineChart>
      <c:catAx>
        <c:axId val="291239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1239488"/>
        <c:crosses val="autoZero"/>
        <c:auto val="1"/>
        <c:lblAlgn val="ctr"/>
        <c:lblOffset val="100"/>
        <c:noMultiLvlLbl val="0"/>
      </c:catAx>
      <c:valAx>
        <c:axId val="291239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1239096"/>
        <c:crosses val="autoZero"/>
        <c:crossBetween val="between"/>
      </c:valAx>
      <c:valAx>
        <c:axId val="3146023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4602704"/>
        <c:crosses val="max"/>
        <c:crossBetween val="between"/>
      </c:valAx>
      <c:catAx>
        <c:axId val="3146027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46023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/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23.332000000000001</v>
      </c>
      <c r="C4" s="18">
        <v>122.40400000000001</v>
      </c>
      <c r="D4" s="18">
        <v>138.52800000000002</v>
      </c>
      <c r="E4" s="18">
        <v>34.764999999999993</v>
      </c>
      <c r="F4" s="18">
        <v>54.720000000000006</v>
      </c>
      <c r="G4" s="18">
        <v>85.53</v>
      </c>
      <c r="H4" s="18">
        <v>59.878</v>
      </c>
      <c r="I4" s="18">
        <v>175.102</v>
      </c>
      <c r="J4" s="18">
        <v>165.57400000000001</v>
      </c>
      <c r="K4" s="18">
        <v>36.75</v>
      </c>
      <c r="L4" s="18">
        <v>154.75800000000001</v>
      </c>
      <c r="M4" s="18">
        <v>27.863</v>
      </c>
      <c r="N4" s="18">
        <v>46.952000000000005</v>
      </c>
      <c r="O4" s="18">
        <v>64.536999999999992</v>
      </c>
      <c r="P4" s="18">
        <v>51.49</v>
      </c>
      <c r="Q4" s="18">
        <v>43.403000000000006</v>
      </c>
      <c r="R4" s="18">
        <v>3.589</v>
      </c>
      <c r="S4" s="18">
        <v>56</v>
      </c>
      <c r="T4" s="18">
        <v>15.87</v>
      </c>
      <c r="U4" s="18">
        <v>47.186999999999998</v>
      </c>
      <c r="V4" s="18">
        <v>10.016</v>
      </c>
      <c r="W4" s="18">
        <v>9.9000000000000021</v>
      </c>
      <c r="X4" s="18">
        <v>35.744999999999997</v>
      </c>
      <c r="Y4" s="18"/>
      <c r="Z4" s="19"/>
      <c r="AA4" s="20">
        <f>SUM(B4:Z4)</f>
        <v>1463.893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227.77</v>
      </c>
      <c r="C7" s="28">
        <v>224</v>
      </c>
      <c r="D7" s="28">
        <v>206.7</v>
      </c>
      <c r="E7" s="28">
        <v>185.86</v>
      </c>
      <c r="F7" s="28">
        <v>214.09</v>
      </c>
      <c r="G7" s="28">
        <v>220.61</v>
      </c>
      <c r="H7" s="28">
        <v>215.53</v>
      </c>
      <c r="I7" s="28">
        <v>206.5</v>
      </c>
      <c r="J7" s="28">
        <v>199.07</v>
      </c>
      <c r="K7" s="28">
        <v>208.24</v>
      </c>
      <c r="L7" s="28">
        <v>206</v>
      </c>
      <c r="M7" s="28">
        <v>207.08</v>
      </c>
      <c r="N7" s="28">
        <v>197.81</v>
      </c>
      <c r="O7" s="28">
        <v>167.96</v>
      </c>
      <c r="P7" s="28">
        <v>154.99</v>
      </c>
      <c r="Q7" s="28">
        <v>167.78</v>
      </c>
      <c r="R7" s="28">
        <v>195.83</v>
      </c>
      <c r="S7" s="28">
        <v>220.99</v>
      </c>
      <c r="T7" s="28">
        <v>277.98</v>
      </c>
      <c r="U7" s="28">
        <v>284.01</v>
      </c>
      <c r="V7" s="28">
        <v>279.5</v>
      </c>
      <c r="W7" s="28">
        <v>254.5</v>
      </c>
      <c r="X7" s="28">
        <v>230.75</v>
      </c>
      <c r="Y7" s="28"/>
      <c r="Z7" s="29"/>
      <c r="AA7" s="30">
        <f>IF(SUM(B7:Z7)&lt;&gt;0,AVERAGEIF(B7:Z7,"&lt;&gt;"""),"")</f>
        <v>215.3717391304348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2.4830000000000001</v>
      </c>
      <c r="C12" s="52">
        <v>40.335999999999999</v>
      </c>
      <c r="D12" s="52"/>
      <c r="E12" s="52"/>
      <c r="F12" s="52">
        <v>22.411999999999999</v>
      </c>
      <c r="G12" s="52">
        <v>55.436999999999998</v>
      </c>
      <c r="H12" s="52">
        <v>28.722000000000001</v>
      </c>
      <c r="I12" s="52"/>
      <c r="J12" s="52"/>
      <c r="K12" s="52"/>
      <c r="L12" s="52">
        <v>100</v>
      </c>
      <c r="M12" s="52"/>
      <c r="N12" s="52"/>
      <c r="O12" s="52"/>
      <c r="P12" s="52"/>
      <c r="Q12" s="52"/>
      <c r="R12" s="52"/>
      <c r="S12" s="52">
        <v>51.254000000000005</v>
      </c>
      <c r="T12" s="52">
        <v>1.746</v>
      </c>
      <c r="U12" s="52"/>
      <c r="V12" s="52"/>
      <c r="W12" s="52"/>
      <c r="X12" s="52">
        <v>34.176000000000002</v>
      </c>
      <c r="Y12" s="52"/>
      <c r="Z12" s="53"/>
      <c r="AA12" s="54">
        <f t="shared" si="0"/>
        <v>336.56599999999997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7.77</v>
      </c>
      <c r="C14" s="57">
        <v>9.3280000000000012</v>
      </c>
      <c r="D14" s="57">
        <v>5.66</v>
      </c>
      <c r="E14" s="57">
        <v>5.43</v>
      </c>
      <c r="F14" s="57">
        <v>6.6199999999999992</v>
      </c>
      <c r="G14" s="57">
        <v>18.579000000000001</v>
      </c>
      <c r="H14" s="57">
        <v>4.484</v>
      </c>
      <c r="I14" s="57">
        <v>6.3</v>
      </c>
      <c r="J14" s="57">
        <v>7.8</v>
      </c>
      <c r="K14" s="57">
        <v>7.6189999999999998</v>
      </c>
      <c r="L14" s="57">
        <v>24.276</v>
      </c>
      <c r="M14" s="57">
        <v>19.625</v>
      </c>
      <c r="N14" s="57">
        <v>45.299000000000007</v>
      </c>
      <c r="O14" s="57">
        <v>59.512</v>
      </c>
      <c r="P14" s="57">
        <v>51.49</v>
      </c>
      <c r="Q14" s="57">
        <v>43.403000000000006</v>
      </c>
      <c r="R14" s="57">
        <v>3.589</v>
      </c>
      <c r="S14" s="57">
        <v>3.7640000000000002</v>
      </c>
      <c r="T14" s="57">
        <v>13.085999999999999</v>
      </c>
      <c r="U14" s="57"/>
      <c r="V14" s="57">
        <v>2.0299999999999998</v>
      </c>
      <c r="W14" s="57"/>
      <c r="X14" s="57"/>
      <c r="Y14" s="57"/>
      <c r="Z14" s="58"/>
      <c r="AA14" s="59">
        <f t="shared" si="0"/>
        <v>345.66400000000004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10.253</v>
      </c>
      <c r="C16" s="62">
        <f t="shared" ref="C16:Z16" si="1">IF(LEN(C$2)&gt;0,SUM(C10:C15),"")</f>
        <v>49.664000000000001</v>
      </c>
      <c r="D16" s="62">
        <f t="shared" si="1"/>
        <v>5.66</v>
      </c>
      <c r="E16" s="62">
        <f t="shared" si="1"/>
        <v>5.43</v>
      </c>
      <c r="F16" s="62">
        <f t="shared" si="1"/>
        <v>29.031999999999996</v>
      </c>
      <c r="G16" s="62">
        <f t="shared" si="1"/>
        <v>74.015999999999991</v>
      </c>
      <c r="H16" s="62">
        <f t="shared" si="1"/>
        <v>33.206000000000003</v>
      </c>
      <c r="I16" s="62">
        <f t="shared" si="1"/>
        <v>6.3</v>
      </c>
      <c r="J16" s="62">
        <f t="shared" si="1"/>
        <v>7.8</v>
      </c>
      <c r="K16" s="62">
        <f t="shared" si="1"/>
        <v>7.6189999999999998</v>
      </c>
      <c r="L16" s="62">
        <f t="shared" si="1"/>
        <v>124.276</v>
      </c>
      <c r="M16" s="62">
        <f t="shared" si="1"/>
        <v>19.625</v>
      </c>
      <c r="N16" s="62">
        <f t="shared" si="1"/>
        <v>45.299000000000007</v>
      </c>
      <c r="O16" s="62">
        <f t="shared" si="1"/>
        <v>59.512</v>
      </c>
      <c r="P16" s="62">
        <f t="shared" si="1"/>
        <v>51.49</v>
      </c>
      <c r="Q16" s="62">
        <f t="shared" si="1"/>
        <v>43.403000000000006</v>
      </c>
      <c r="R16" s="62">
        <f t="shared" si="1"/>
        <v>3.589</v>
      </c>
      <c r="S16" s="62">
        <f t="shared" si="1"/>
        <v>55.018000000000008</v>
      </c>
      <c r="T16" s="62">
        <f t="shared" si="1"/>
        <v>14.831999999999999</v>
      </c>
      <c r="U16" s="62">
        <f t="shared" si="1"/>
        <v>0</v>
      </c>
      <c r="V16" s="62">
        <f t="shared" si="1"/>
        <v>2.0299999999999998</v>
      </c>
      <c r="W16" s="62">
        <f t="shared" si="1"/>
        <v>0</v>
      </c>
      <c r="X16" s="62">
        <f t="shared" si="1"/>
        <v>34.176000000000002</v>
      </c>
      <c r="Y16" s="62" t="str">
        <f t="shared" si="1"/>
        <v/>
      </c>
      <c r="Z16" s="63" t="str">
        <f t="shared" si="1"/>
        <v/>
      </c>
      <c r="AA16" s="64">
        <f>SUM(AA10:AA15)</f>
        <v>682.23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3.3719999999999999</v>
      </c>
      <c r="C20" s="77">
        <v>3.3450000000000002</v>
      </c>
      <c r="D20" s="77">
        <v>3.2850000000000001</v>
      </c>
      <c r="E20" s="77">
        <v>3.133</v>
      </c>
      <c r="F20" s="77">
        <v>3.0230000000000001</v>
      </c>
      <c r="G20" s="77">
        <v>3.0049999999999999</v>
      </c>
      <c r="H20" s="77">
        <v>3.137</v>
      </c>
      <c r="I20" s="77">
        <v>3.1589999999999998</v>
      </c>
      <c r="J20" s="77">
        <v>3.1589999999999998</v>
      </c>
      <c r="K20" s="77">
        <v>3.1560000000000001</v>
      </c>
      <c r="L20" s="77">
        <v>3.14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34.913999999999994</v>
      </c>
    </row>
    <row r="21" spans="1:27" ht="24.95" customHeight="1" x14ac:dyDescent="0.2">
      <c r="A21" s="75" t="s">
        <v>16</v>
      </c>
      <c r="B21" s="80">
        <v>9.7070000000000007</v>
      </c>
      <c r="C21" s="81">
        <v>69.39500000000001</v>
      </c>
      <c r="D21" s="81">
        <v>129.583</v>
      </c>
      <c r="E21" s="81">
        <v>9.402000000000001</v>
      </c>
      <c r="F21" s="81">
        <v>22.665000000000003</v>
      </c>
      <c r="G21" s="81">
        <v>8.5089999999999986</v>
      </c>
      <c r="H21" s="81">
        <v>23.535</v>
      </c>
      <c r="I21" s="81">
        <v>9.9429999999999996</v>
      </c>
      <c r="J21" s="81">
        <v>24.715000000000003</v>
      </c>
      <c r="K21" s="81">
        <v>25.974999999999998</v>
      </c>
      <c r="L21" s="81">
        <v>27.341999999999999</v>
      </c>
      <c r="M21" s="81">
        <v>8.2379999999999995</v>
      </c>
      <c r="N21" s="81">
        <v>1.653</v>
      </c>
      <c r="O21" s="81">
        <v>5.0250000000000004</v>
      </c>
      <c r="P21" s="81"/>
      <c r="Q21" s="81"/>
      <c r="R21" s="81"/>
      <c r="S21" s="81">
        <v>0.98199999999999998</v>
      </c>
      <c r="T21" s="81">
        <v>1.038</v>
      </c>
      <c r="U21" s="81">
        <v>1.387</v>
      </c>
      <c r="V21" s="81">
        <v>1.6859999999999999</v>
      </c>
      <c r="W21" s="81">
        <v>2</v>
      </c>
      <c r="X21" s="81">
        <v>1.569</v>
      </c>
      <c r="Y21" s="81"/>
      <c r="Z21" s="78"/>
      <c r="AA21" s="79">
        <f t="shared" si="2"/>
        <v>384.34899999999999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13.079000000000001</v>
      </c>
      <c r="C25" s="88">
        <f t="shared" ref="C25:Z25" si="3">IF(LEN(C$2)&gt;0,SUM(C19:C24),"")</f>
        <v>72.740000000000009</v>
      </c>
      <c r="D25" s="88">
        <f t="shared" si="3"/>
        <v>132.86799999999999</v>
      </c>
      <c r="E25" s="88">
        <f t="shared" si="3"/>
        <v>12.535</v>
      </c>
      <c r="F25" s="88">
        <f t="shared" si="3"/>
        <v>25.688000000000002</v>
      </c>
      <c r="G25" s="88">
        <f t="shared" si="3"/>
        <v>11.513999999999999</v>
      </c>
      <c r="H25" s="88">
        <f t="shared" si="3"/>
        <v>26.672000000000001</v>
      </c>
      <c r="I25" s="88">
        <f t="shared" si="3"/>
        <v>13.102</v>
      </c>
      <c r="J25" s="88">
        <f t="shared" si="3"/>
        <v>27.874000000000002</v>
      </c>
      <c r="K25" s="88">
        <f t="shared" si="3"/>
        <v>29.130999999999997</v>
      </c>
      <c r="L25" s="88">
        <f t="shared" si="3"/>
        <v>30.481999999999999</v>
      </c>
      <c r="M25" s="88">
        <f t="shared" si="3"/>
        <v>8.2379999999999995</v>
      </c>
      <c r="N25" s="88">
        <f t="shared" si="3"/>
        <v>1.653</v>
      </c>
      <c r="O25" s="88">
        <f t="shared" si="3"/>
        <v>5.0250000000000004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0.98199999999999998</v>
      </c>
      <c r="T25" s="88">
        <f t="shared" si="3"/>
        <v>1.038</v>
      </c>
      <c r="U25" s="88">
        <f t="shared" si="3"/>
        <v>1.387</v>
      </c>
      <c r="V25" s="88">
        <f t="shared" si="3"/>
        <v>1.6859999999999999</v>
      </c>
      <c r="W25" s="88">
        <f t="shared" si="3"/>
        <v>2</v>
      </c>
      <c r="X25" s="88">
        <f t="shared" si="3"/>
        <v>1.569</v>
      </c>
      <c r="Y25" s="88" t="str">
        <f t="shared" si="3"/>
        <v/>
      </c>
      <c r="Z25" s="89" t="str">
        <f t="shared" si="3"/>
        <v/>
      </c>
      <c r="AA25" s="90">
        <f>SUM(AA19:AA24)</f>
        <v>419.26299999999998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23.332000000000001</v>
      </c>
      <c r="C29" s="77">
        <v>122.404</v>
      </c>
      <c r="D29" s="77">
        <v>138.52799999999999</v>
      </c>
      <c r="E29" s="77">
        <v>17.965</v>
      </c>
      <c r="F29" s="77">
        <v>54.72</v>
      </c>
      <c r="G29" s="77">
        <v>85.53</v>
      </c>
      <c r="H29" s="77">
        <v>59.878</v>
      </c>
      <c r="I29" s="77">
        <v>19.402000000000001</v>
      </c>
      <c r="J29" s="77">
        <v>35.673999999999999</v>
      </c>
      <c r="K29" s="77">
        <v>36.75</v>
      </c>
      <c r="L29" s="77">
        <v>154.75800000000001</v>
      </c>
      <c r="M29" s="77">
        <v>27.863</v>
      </c>
      <c r="N29" s="77">
        <v>46.951999999999998</v>
      </c>
      <c r="O29" s="77">
        <v>64.537000000000006</v>
      </c>
      <c r="P29" s="77">
        <v>51.49</v>
      </c>
      <c r="Q29" s="77">
        <v>43.402999999999999</v>
      </c>
      <c r="R29" s="77">
        <v>3.589</v>
      </c>
      <c r="S29" s="77">
        <v>56</v>
      </c>
      <c r="T29" s="77">
        <v>15.87</v>
      </c>
      <c r="U29" s="77">
        <v>1.387</v>
      </c>
      <c r="V29" s="77">
        <v>3.7160000000000002</v>
      </c>
      <c r="W29" s="77">
        <v>2</v>
      </c>
      <c r="X29" s="77">
        <v>35.744999999999997</v>
      </c>
      <c r="Y29" s="77"/>
      <c r="Z29" s="78"/>
      <c r="AA29" s="79">
        <f>SUM(B29:Z29)</f>
        <v>1101.4929999999997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23.332000000000001</v>
      </c>
      <c r="C31" s="62">
        <f t="shared" ref="C31:Z31" si="4">IF(LEN(C$2)&gt;0,SUM(C28:C30),"")</f>
        <v>122.404</v>
      </c>
      <c r="D31" s="62">
        <f t="shared" si="4"/>
        <v>138.52799999999999</v>
      </c>
      <c r="E31" s="62">
        <f t="shared" si="4"/>
        <v>17.965</v>
      </c>
      <c r="F31" s="62">
        <f t="shared" si="4"/>
        <v>54.72</v>
      </c>
      <c r="G31" s="62">
        <f t="shared" si="4"/>
        <v>85.53</v>
      </c>
      <c r="H31" s="62">
        <f t="shared" si="4"/>
        <v>59.878</v>
      </c>
      <c r="I31" s="62">
        <f t="shared" si="4"/>
        <v>19.402000000000001</v>
      </c>
      <c r="J31" s="62">
        <f t="shared" si="4"/>
        <v>35.673999999999999</v>
      </c>
      <c r="K31" s="62">
        <f t="shared" si="4"/>
        <v>36.75</v>
      </c>
      <c r="L31" s="62">
        <f t="shared" si="4"/>
        <v>154.75800000000001</v>
      </c>
      <c r="M31" s="62">
        <f t="shared" si="4"/>
        <v>27.863</v>
      </c>
      <c r="N31" s="62">
        <f t="shared" si="4"/>
        <v>46.951999999999998</v>
      </c>
      <c r="O31" s="62">
        <f t="shared" si="4"/>
        <v>64.537000000000006</v>
      </c>
      <c r="P31" s="62">
        <f t="shared" si="4"/>
        <v>51.49</v>
      </c>
      <c r="Q31" s="62">
        <f t="shared" si="4"/>
        <v>43.402999999999999</v>
      </c>
      <c r="R31" s="62">
        <f t="shared" si="4"/>
        <v>3.589</v>
      </c>
      <c r="S31" s="62">
        <f t="shared" si="4"/>
        <v>56</v>
      </c>
      <c r="T31" s="62">
        <f t="shared" si="4"/>
        <v>15.87</v>
      </c>
      <c r="U31" s="62">
        <f t="shared" si="4"/>
        <v>1.387</v>
      </c>
      <c r="V31" s="62">
        <f t="shared" si="4"/>
        <v>3.7160000000000002</v>
      </c>
      <c r="W31" s="62">
        <f t="shared" si="4"/>
        <v>2</v>
      </c>
      <c r="X31" s="62">
        <f t="shared" si="4"/>
        <v>35.744999999999997</v>
      </c>
      <c r="Y31" s="62" t="str">
        <f t="shared" si="4"/>
        <v/>
      </c>
      <c r="Z31" s="63" t="str">
        <f t="shared" si="4"/>
        <v/>
      </c>
      <c r="AA31" s="64">
        <f>SUM(AA28:AA30)</f>
        <v>1101.4929999999997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16.8</v>
      </c>
      <c r="F38" s="99"/>
      <c r="G38" s="99"/>
      <c r="H38" s="99"/>
      <c r="I38" s="99">
        <v>155.69999999999999</v>
      </c>
      <c r="J38" s="99">
        <v>129.9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45.8</v>
      </c>
      <c r="V38" s="99">
        <v>6.3</v>
      </c>
      <c r="W38" s="99">
        <v>7.9</v>
      </c>
      <c r="X38" s="99"/>
      <c r="Y38" s="99"/>
      <c r="Z38" s="100"/>
      <c r="AA38" s="79">
        <f t="shared" si="5"/>
        <v>362.4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16.8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155.69999999999999</v>
      </c>
      <c r="J39" s="88">
        <f t="shared" si="6"/>
        <v>129.9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45.8</v>
      </c>
      <c r="V39" s="88">
        <f t="shared" si="6"/>
        <v>6.3</v>
      </c>
      <c r="W39" s="88">
        <f t="shared" si="6"/>
        <v>7.9</v>
      </c>
      <c r="X39" s="88">
        <f t="shared" si="6"/>
        <v>0</v>
      </c>
      <c r="Y39" s="88" t="str">
        <f t="shared" si="6"/>
        <v/>
      </c>
      <c r="Z39" s="89" t="str">
        <f t="shared" si="6"/>
        <v/>
      </c>
      <c r="AA39" s="90">
        <f t="shared" si="5"/>
        <v>362.4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16.8</v>
      </c>
      <c r="F46" s="99"/>
      <c r="G46" s="99"/>
      <c r="H46" s="99"/>
      <c r="I46" s="99">
        <v>155.69999999999999</v>
      </c>
      <c r="J46" s="99">
        <v>129.9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45.8</v>
      </c>
      <c r="V46" s="99">
        <v>6.3</v>
      </c>
      <c r="W46" s="99">
        <v>7.9</v>
      </c>
      <c r="X46" s="99"/>
      <c r="Y46" s="99"/>
      <c r="Z46" s="100"/>
      <c r="AA46" s="79">
        <f t="shared" si="7"/>
        <v>362.4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16.8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155.69999999999999</v>
      </c>
      <c r="J48" s="88">
        <f t="shared" si="8"/>
        <v>129.9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45.8</v>
      </c>
      <c r="V48" s="88">
        <f t="shared" si="8"/>
        <v>6.3</v>
      </c>
      <c r="W48" s="88">
        <f t="shared" si="8"/>
        <v>7.9</v>
      </c>
      <c r="X48" s="88">
        <f t="shared" si="8"/>
        <v>0</v>
      </c>
      <c r="Y48" s="88" t="str">
        <f t="shared" si="8"/>
        <v/>
      </c>
      <c r="Z48" s="89" t="str">
        <f t="shared" si="8"/>
        <v/>
      </c>
      <c r="AA48" s="90">
        <f t="shared" si="7"/>
        <v>362.4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 t="str">
        <f t="shared" si="9"/>
        <v/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23.332000000000001</v>
      </c>
      <c r="C51" s="88">
        <f t="shared" si="10"/>
        <v>122.40400000000001</v>
      </c>
      <c r="D51" s="88">
        <f t="shared" si="10"/>
        <v>138.52799999999999</v>
      </c>
      <c r="E51" s="88">
        <f t="shared" si="10"/>
        <v>34.765000000000001</v>
      </c>
      <c r="F51" s="88">
        <f t="shared" si="10"/>
        <v>54.72</v>
      </c>
      <c r="G51" s="88">
        <f t="shared" si="10"/>
        <v>85.529999999999987</v>
      </c>
      <c r="H51" s="88">
        <f t="shared" si="10"/>
        <v>59.878</v>
      </c>
      <c r="I51" s="88">
        <f t="shared" si="10"/>
        <v>175.10199999999998</v>
      </c>
      <c r="J51" s="88">
        <f t="shared" si="10"/>
        <v>165.57400000000001</v>
      </c>
      <c r="K51" s="88">
        <f t="shared" si="10"/>
        <v>36.75</v>
      </c>
      <c r="L51" s="88">
        <f t="shared" si="10"/>
        <v>154.75799999999998</v>
      </c>
      <c r="M51" s="88">
        <f t="shared" si="10"/>
        <v>27.863</v>
      </c>
      <c r="N51" s="88">
        <f t="shared" si="10"/>
        <v>46.952000000000005</v>
      </c>
      <c r="O51" s="88">
        <f t="shared" si="10"/>
        <v>64.537000000000006</v>
      </c>
      <c r="P51" s="88">
        <f t="shared" si="10"/>
        <v>51.49</v>
      </c>
      <c r="Q51" s="88">
        <f t="shared" si="10"/>
        <v>43.403000000000006</v>
      </c>
      <c r="R51" s="88">
        <f t="shared" si="10"/>
        <v>3.589</v>
      </c>
      <c r="S51" s="88">
        <f t="shared" si="10"/>
        <v>56.000000000000007</v>
      </c>
      <c r="T51" s="88">
        <f t="shared" si="10"/>
        <v>15.87</v>
      </c>
      <c r="U51" s="88">
        <f t="shared" si="10"/>
        <v>47.186999999999998</v>
      </c>
      <c r="V51" s="88">
        <f t="shared" si="10"/>
        <v>10.016</v>
      </c>
      <c r="W51" s="88">
        <f t="shared" si="10"/>
        <v>9.9</v>
      </c>
      <c r="X51" s="88">
        <f t="shared" si="10"/>
        <v>35.745000000000005</v>
      </c>
      <c r="Y51" s="88" t="str">
        <f t="shared" si="10"/>
        <v/>
      </c>
      <c r="Z51" s="89" t="str">
        <f t="shared" si="10"/>
        <v/>
      </c>
      <c r="AA51" s="105">
        <f>SUM(B51:Z51)</f>
        <v>1463.893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/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23.332000000000001</v>
      </c>
      <c r="C4" s="18">
        <v>122.404</v>
      </c>
      <c r="D4" s="18">
        <v>138.52799999999996</v>
      </c>
      <c r="E4" s="18">
        <v>34.747999999999998</v>
      </c>
      <c r="F4" s="18">
        <v>54.732999999999997</v>
      </c>
      <c r="G4" s="18">
        <v>85.564000000000007</v>
      </c>
      <c r="H4" s="18">
        <v>59.9</v>
      </c>
      <c r="I4" s="18">
        <v>175.09300000000002</v>
      </c>
      <c r="J4" s="18">
        <v>165.56699999999998</v>
      </c>
      <c r="K4" s="18">
        <v>36.78</v>
      </c>
      <c r="L4" s="18">
        <v>154.79300000000001</v>
      </c>
      <c r="M4" s="18">
        <v>27.875</v>
      </c>
      <c r="N4" s="18">
        <v>47</v>
      </c>
      <c r="O4" s="18">
        <v>64.5</v>
      </c>
      <c r="P4" s="18">
        <v>51.486999999999995</v>
      </c>
      <c r="Q4" s="18">
        <v>43.357999999999997</v>
      </c>
      <c r="R4" s="18">
        <v>3.589</v>
      </c>
      <c r="S4" s="18">
        <v>56</v>
      </c>
      <c r="T4" s="18">
        <v>15.9</v>
      </c>
      <c r="U4" s="18">
        <v>47.149000000000001</v>
      </c>
      <c r="V4" s="18">
        <v>10.02</v>
      </c>
      <c r="W4" s="18">
        <v>9.8699999999999992</v>
      </c>
      <c r="X4" s="18">
        <v>35.74499999999999</v>
      </c>
      <c r="Y4" s="18"/>
      <c r="Z4" s="19"/>
      <c r="AA4" s="20">
        <f>SUM(B4:Z4)</f>
        <v>1463.9349999999999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227.77</v>
      </c>
      <c r="C7" s="28">
        <v>224</v>
      </c>
      <c r="D7" s="28">
        <v>206.7</v>
      </c>
      <c r="E7" s="28">
        <v>185.86</v>
      </c>
      <c r="F7" s="28">
        <v>214.09</v>
      </c>
      <c r="G7" s="28">
        <v>220.61</v>
      </c>
      <c r="H7" s="28">
        <v>215.53</v>
      </c>
      <c r="I7" s="28">
        <v>206.5</v>
      </c>
      <c r="J7" s="28">
        <v>199.07</v>
      </c>
      <c r="K7" s="28">
        <v>208.24</v>
      </c>
      <c r="L7" s="28">
        <v>206</v>
      </c>
      <c r="M7" s="28">
        <v>207.08</v>
      </c>
      <c r="N7" s="28">
        <v>197.81</v>
      </c>
      <c r="O7" s="28">
        <v>167.96</v>
      </c>
      <c r="P7" s="28">
        <v>154.99</v>
      </c>
      <c r="Q7" s="28">
        <v>167.78</v>
      </c>
      <c r="R7" s="28">
        <v>195.83</v>
      </c>
      <c r="S7" s="28">
        <v>220.99</v>
      </c>
      <c r="T7" s="28">
        <v>277.98</v>
      </c>
      <c r="U7" s="28">
        <v>284.01</v>
      </c>
      <c r="V7" s="28">
        <v>279.5</v>
      </c>
      <c r="W7" s="28">
        <v>254.5</v>
      </c>
      <c r="X7" s="28">
        <v>230.75</v>
      </c>
      <c r="Y7" s="28"/>
      <c r="Z7" s="29"/>
      <c r="AA7" s="30">
        <f>IF(SUM(B7:Z7)&lt;&gt;0,AVERAGEIF(B7:Z7,"&lt;&gt;"""),"")</f>
        <v>215.3717391304348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22.84</v>
      </c>
      <c r="C14" s="57">
        <v>13.026</v>
      </c>
      <c r="D14" s="57">
        <v>38.924999999999997</v>
      </c>
      <c r="E14" s="57">
        <v>33.852999999999994</v>
      </c>
      <c r="F14" s="57">
        <v>5.1429999999999998</v>
      </c>
      <c r="G14" s="57"/>
      <c r="H14" s="57"/>
      <c r="I14" s="57">
        <v>23.093000000000004</v>
      </c>
      <c r="J14" s="57">
        <v>44.209999999999994</v>
      </c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>
        <v>47.149000000000001</v>
      </c>
      <c r="V14" s="57">
        <v>10.02</v>
      </c>
      <c r="W14" s="57">
        <v>9.8699999999999992</v>
      </c>
      <c r="X14" s="57">
        <v>35.74499999999999</v>
      </c>
      <c r="Y14" s="57"/>
      <c r="Z14" s="58"/>
      <c r="AA14" s="59">
        <f t="shared" si="0"/>
        <v>283.87399999999997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22.84</v>
      </c>
      <c r="C16" s="62">
        <f t="shared" ref="C16:Z16" si="1">IF(LEN(C$2)&gt;0,SUM(C10:C15),"")</f>
        <v>13.026</v>
      </c>
      <c r="D16" s="62">
        <f t="shared" si="1"/>
        <v>38.924999999999997</v>
      </c>
      <c r="E16" s="62">
        <f t="shared" si="1"/>
        <v>33.852999999999994</v>
      </c>
      <c r="F16" s="62">
        <f t="shared" si="1"/>
        <v>5.1429999999999998</v>
      </c>
      <c r="G16" s="62">
        <f t="shared" si="1"/>
        <v>0</v>
      </c>
      <c r="H16" s="62">
        <f t="shared" si="1"/>
        <v>0</v>
      </c>
      <c r="I16" s="62">
        <f t="shared" si="1"/>
        <v>23.093000000000004</v>
      </c>
      <c r="J16" s="62">
        <f t="shared" si="1"/>
        <v>44.209999999999994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47.149000000000001</v>
      </c>
      <c r="V16" s="62">
        <f t="shared" si="1"/>
        <v>10.02</v>
      </c>
      <c r="W16" s="62">
        <f t="shared" si="1"/>
        <v>9.8699999999999992</v>
      </c>
      <c r="X16" s="62">
        <f t="shared" si="1"/>
        <v>35.74499999999999</v>
      </c>
      <c r="Y16" s="62" t="str">
        <f t="shared" si="1"/>
        <v/>
      </c>
      <c r="Z16" s="63" t="str">
        <f t="shared" si="1"/>
        <v/>
      </c>
      <c r="AA16" s="64">
        <f>SUM(AA10:AA15)</f>
        <v>283.87399999999997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0.49199999999999999</v>
      </c>
      <c r="C21" s="81">
        <v>0.47799999999999998</v>
      </c>
      <c r="D21" s="81">
        <v>0.90300000000000002</v>
      </c>
      <c r="E21" s="81">
        <v>0.89500000000000002</v>
      </c>
      <c r="F21" s="81">
        <v>0.79</v>
      </c>
      <c r="G21" s="81">
        <v>0.36399999999999999</v>
      </c>
      <c r="H21" s="81">
        <v>2</v>
      </c>
      <c r="I21" s="81">
        <v>152</v>
      </c>
      <c r="J21" s="81">
        <v>121.357</v>
      </c>
      <c r="K21" s="81">
        <v>1.68</v>
      </c>
      <c r="L21" s="81">
        <v>1.893</v>
      </c>
      <c r="M21" s="81">
        <v>1.575</v>
      </c>
      <c r="N21" s="81">
        <v>2</v>
      </c>
      <c r="O21" s="81"/>
      <c r="P21" s="81">
        <v>0.68700000000000006</v>
      </c>
      <c r="Q21" s="81">
        <v>1.458</v>
      </c>
      <c r="R21" s="81">
        <v>3.589</v>
      </c>
      <c r="S21" s="81">
        <v>2</v>
      </c>
      <c r="T21" s="81"/>
      <c r="U21" s="81"/>
      <c r="V21" s="81"/>
      <c r="W21" s="81"/>
      <c r="X21" s="81"/>
      <c r="Y21" s="81"/>
      <c r="Z21" s="78"/>
      <c r="AA21" s="79">
        <f t="shared" si="2"/>
        <v>294.161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0.49199999999999999</v>
      </c>
      <c r="C25" s="88">
        <f t="shared" si="3"/>
        <v>0.47799999999999998</v>
      </c>
      <c r="D25" s="88">
        <f t="shared" si="3"/>
        <v>0.90300000000000002</v>
      </c>
      <c r="E25" s="88">
        <f t="shared" si="3"/>
        <v>0.89500000000000002</v>
      </c>
      <c r="F25" s="88">
        <f t="shared" si="3"/>
        <v>0.79</v>
      </c>
      <c r="G25" s="88">
        <f t="shared" si="3"/>
        <v>0.36399999999999999</v>
      </c>
      <c r="H25" s="88">
        <f t="shared" si="3"/>
        <v>2</v>
      </c>
      <c r="I25" s="88">
        <f t="shared" si="3"/>
        <v>152</v>
      </c>
      <c r="J25" s="88">
        <f t="shared" si="3"/>
        <v>121.357</v>
      </c>
      <c r="K25" s="88">
        <f t="shared" si="3"/>
        <v>1.68</v>
      </c>
      <c r="L25" s="88">
        <f t="shared" si="3"/>
        <v>1.893</v>
      </c>
      <c r="M25" s="88">
        <f t="shared" si="3"/>
        <v>1.575</v>
      </c>
      <c r="N25" s="88">
        <f t="shared" si="3"/>
        <v>2</v>
      </c>
      <c r="O25" s="88">
        <f t="shared" si="3"/>
        <v>0</v>
      </c>
      <c r="P25" s="88">
        <f t="shared" si="3"/>
        <v>0.68700000000000006</v>
      </c>
      <c r="Q25" s="88">
        <f t="shared" si="3"/>
        <v>1.458</v>
      </c>
      <c r="R25" s="88">
        <f t="shared" si="3"/>
        <v>3.589</v>
      </c>
      <c r="S25" s="88">
        <f t="shared" si="3"/>
        <v>2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294.161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23.332000000000001</v>
      </c>
      <c r="C29" s="77">
        <v>13.504</v>
      </c>
      <c r="D29" s="77">
        <v>39.828000000000003</v>
      </c>
      <c r="E29" s="77">
        <v>34.747999999999998</v>
      </c>
      <c r="F29" s="77">
        <v>5.9329999999999998</v>
      </c>
      <c r="G29" s="77">
        <v>0.36399999999999999</v>
      </c>
      <c r="H29" s="77">
        <v>2</v>
      </c>
      <c r="I29" s="77">
        <v>175.09299999999999</v>
      </c>
      <c r="J29" s="77">
        <v>165.56700000000001</v>
      </c>
      <c r="K29" s="77">
        <v>1.68</v>
      </c>
      <c r="L29" s="77">
        <v>1.893</v>
      </c>
      <c r="M29" s="77">
        <v>1.575</v>
      </c>
      <c r="N29" s="77">
        <v>2</v>
      </c>
      <c r="O29" s="77"/>
      <c r="P29" s="77">
        <v>0.68700000000000006</v>
      </c>
      <c r="Q29" s="77">
        <v>1.458</v>
      </c>
      <c r="R29" s="77">
        <v>3.589</v>
      </c>
      <c r="S29" s="77">
        <v>2</v>
      </c>
      <c r="T29" s="77"/>
      <c r="U29" s="77">
        <v>47.149000000000001</v>
      </c>
      <c r="V29" s="77">
        <v>10.02</v>
      </c>
      <c r="W29" s="77">
        <v>9.8699999999999992</v>
      </c>
      <c r="X29" s="77">
        <v>35.744999999999997</v>
      </c>
      <c r="Y29" s="77"/>
      <c r="Z29" s="78"/>
      <c r="AA29" s="79">
        <f>SUM(B29:Z29)</f>
        <v>578.03500000000008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23.332000000000001</v>
      </c>
      <c r="C31" s="62">
        <f t="shared" si="4"/>
        <v>13.504</v>
      </c>
      <c r="D31" s="62">
        <f t="shared" si="4"/>
        <v>39.828000000000003</v>
      </c>
      <c r="E31" s="62">
        <f t="shared" si="4"/>
        <v>34.747999999999998</v>
      </c>
      <c r="F31" s="62">
        <f t="shared" si="4"/>
        <v>5.9329999999999998</v>
      </c>
      <c r="G31" s="62">
        <f t="shared" si="4"/>
        <v>0.36399999999999999</v>
      </c>
      <c r="H31" s="62">
        <f t="shared" si="4"/>
        <v>2</v>
      </c>
      <c r="I31" s="62">
        <f t="shared" si="4"/>
        <v>175.09299999999999</v>
      </c>
      <c r="J31" s="62">
        <f t="shared" si="4"/>
        <v>165.56700000000001</v>
      </c>
      <c r="K31" s="62">
        <f t="shared" si="4"/>
        <v>1.68</v>
      </c>
      <c r="L31" s="62">
        <f t="shared" si="4"/>
        <v>1.893</v>
      </c>
      <c r="M31" s="62">
        <f t="shared" si="4"/>
        <v>1.575</v>
      </c>
      <c r="N31" s="62">
        <f t="shared" si="4"/>
        <v>2</v>
      </c>
      <c r="O31" s="62">
        <f t="shared" si="4"/>
        <v>0</v>
      </c>
      <c r="P31" s="62">
        <f t="shared" si="4"/>
        <v>0.68700000000000006</v>
      </c>
      <c r="Q31" s="62">
        <f t="shared" si="4"/>
        <v>1.458</v>
      </c>
      <c r="R31" s="62">
        <f t="shared" si="4"/>
        <v>3.589</v>
      </c>
      <c r="S31" s="62">
        <f t="shared" si="4"/>
        <v>2</v>
      </c>
      <c r="T31" s="62">
        <f t="shared" si="4"/>
        <v>0</v>
      </c>
      <c r="U31" s="62">
        <f t="shared" si="4"/>
        <v>47.149000000000001</v>
      </c>
      <c r="V31" s="62">
        <f t="shared" si="4"/>
        <v>10.02</v>
      </c>
      <c r="W31" s="62">
        <f t="shared" si="4"/>
        <v>9.8699999999999992</v>
      </c>
      <c r="X31" s="62">
        <f t="shared" si="4"/>
        <v>35.744999999999997</v>
      </c>
      <c r="Y31" s="62">
        <f t="shared" si="4"/>
        <v>0</v>
      </c>
      <c r="Z31" s="63">
        <f t="shared" si="4"/>
        <v>0</v>
      </c>
      <c r="AA31" s="64">
        <f t="shared" si="4"/>
        <v>578.03500000000008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108.9</v>
      </c>
      <c r="D38" s="99">
        <v>98.7</v>
      </c>
      <c r="E38" s="99"/>
      <c r="F38" s="99">
        <v>48.8</v>
      </c>
      <c r="G38" s="99">
        <v>85.2</v>
      </c>
      <c r="H38" s="99">
        <v>57.9</v>
      </c>
      <c r="I38" s="99"/>
      <c r="J38" s="99"/>
      <c r="K38" s="99">
        <v>35.1</v>
      </c>
      <c r="L38" s="99">
        <v>152.9</v>
      </c>
      <c r="M38" s="99">
        <v>26.3</v>
      </c>
      <c r="N38" s="99">
        <v>45</v>
      </c>
      <c r="O38" s="99">
        <v>64.5</v>
      </c>
      <c r="P38" s="99">
        <v>50.8</v>
      </c>
      <c r="Q38" s="99">
        <v>41.9</v>
      </c>
      <c r="R38" s="99"/>
      <c r="S38" s="99">
        <v>54</v>
      </c>
      <c r="T38" s="99">
        <v>15.9</v>
      </c>
      <c r="U38" s="99"/>
      <c r="V38" s="99"/>
      <c r="W38" s="99"/>
      <c r="X38" s="99"/>
      <c r="Y38" s="99"/>
      <c r="Z38" s="100"/>
      <c r="AA38" s="79">
        <f t="shared" si="5"/>
        <v>885.89999999999986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108.9</v>
      </c>
      <c r="D39" s="88">
        <f t="shared" si="6"/>
        <v>98.7</v>
      </c>
      <c r="E39" s="88">
        <f t="shared" si="6"/>
        <v>0</v>
      </c>
      <c r="F39" s="88">
        <f t="shared" si="6"/>
        <v>48.8</v>
      </c>
      <c r="G39" s="88">
        <f t="shared" si="6"/>
        <v>85.2</v>
      </c>
      <c r="H39" s="88">
        <f t="shared" si="6"/>
        <v>57.9</v>
      </c>
      <c r="I39" s="88">
        <f t="shared" si="6"/>
        <v>0</v>
      </c>
      <c r="J39" s="88">
        <f t="shared" si="6"/>
        <v>0</v>
      </c>
      <c r="K39" s="88">
        <f t="shared" si="6"/>
        <v>35.1</v>
      </c>
      <c r="L39" s="88">
        <f t="shared" si="6"/>
        <v>152.9</v>
      </c>
      <c r="M39" s="88">
        <f t="shared" si="6"/>
        <v>26.3</v>
      </c>
      <c r="N39" s="88">
        <f t="shared" si="6"/>
        <v>45</v>
      </c>
      <c r="O39" s="88">
        <f t="shared" si="6"/>
        <v>64.5</v>
      </c>
      <c r="P39" s="88">
        <f t="shared" si="6"/>
        <v>50.8</v>
      </c>
      <c r="Q39" s="88">
        <f t="shared" si="6"/>
        <v>41.9</v>
      </c>
      <c r="R39" s="88">
        <f t="shared" si="6"/>
        <v>0</v>
      </c>
      <c r="S39" s="88">
        <f t="shared" si="6"/>
        <v>54</v>
      </c>
      <c r="T39" s="88">
        <f t="shared" si="6"/>
        <v>15.9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885.89999999999986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108.9</v>
      </c>
      <c r="D46" s="99">
        <v>98.7</v>
      </c>
      <c r="E46" s="99"/>
      <c r="F46" s="99">
        <v>48.8</v>
      </c>
      <c r="G46" s="99">
        <v>85.2</v>
      </c>
      <c r="H46" s="99">
        <v>57.9</v>
      </c>
      <c r="I46" s="99"/>
      <c r="J46" s="99"/>
      <c r="K46" s="99">
        <v>35.1</v>
      </c>
      <c r="L46" s="99">
        <v>152.9</v>
      </c>
      <c r="M46" s="99">
        <v>26.3</v>
      </c>
      <c r="N46" s="99">
        <v>45</v>
      </c>
      <c r="O46" s="99">
        <v>64.5</v>
      </c>
      <c r="P46" s="99">
        <v>50.8</v>
      </c>
      <c r="Q46" s="99">
        <v>41.9</v>
      </c>
      <c r="R46" s="99"/>
      <c r="S46" s="99">
        <v>54</v>
      </c>
      <c r="T46" s="99">
        <v>15.9</v>
      </c>
      <c r="U46" s="99"/>
      <c r="V46" s="99"/>
      <c r="W46" s="99"/>
      <c r="X46" s="99"/>
      <c r="Y46" s="99"/>
      <c r="Z46" s="100"/>
      <c r="AA46" s="79">
        <f t="shared" si="7"/>
        <v>885.89999999999986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108.9</v>
      </c>
      <c r="D48" s="88">
        <f t="shared" si="8"/>
        <v>98.7</v>
      </c>
      <c r="E48" s="88">
        <f t="shared" si="8"/>
        <v>0</v>
      </c>
      <c r="F48" s="88">
        <f t="shared" si="8"/>
        <v>48.8</v>
      </c>
      <c r="G48" s="88">
        <f t="shared" si="8"/>
        <v>85.2</v>
      </c>
      <c r="H48" s="88">
        <f t="shared" si="8"/>
        <v>57.9</v>
      </c>
      <c r="I48" s="88">
        <f t="shared" si="8"/>
        <v>0</v>
      </c>
      <c r="J48" s="88">
        <f t="shared" si="8"/>
        <v>0</v>
      </c>
      <c r="K48" s="88">
        <f t="shared" si="8"/>
        <v>35.1</v>
      </c>
      <c r="L48" s="88">
        <f t="shared" si="8"/>
        <v>152.9</v>
      </c>
      <c r="M48" s="88">
        <f t="shared" si="8"/>
        <v>26.3</v>
      </c>
      <c r="N48" s="88">
        <f t="shared" si="8"/>
        <v>45</v>
      </c>
      <c r="O48" s="88">
        <f t="shared" si="8"/>
        <v>64.5</v>
      </c>
      <c r="P48" s="88">
        <f t="shared" si="8"/>
        <v>50.8</v>
      </c>
      <c r="Q48" s="88">
        <f t="shared" si="8"/>
        <v>41.9</v>
      </c>
      <c r="R48" s="88">
        <f t="shared" si="8"/>
        <v>0</v>
      </c>
      <c r="S48" s="88">
        <f t="shared" si="8"/>
        <v>54</v>
      </c>
      <c r="T48" s="88">
        <f t="shared" si="8"/>
        <v>15.9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885.89999999999986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 t="str">
        <f t="shared" si="9"/>
        <v/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23.332000000000001</v>
      </c>
      <c r="C51" s="88">
        <f t="shared" si="10"/>
        <v>122.40400000000001</v>
      </c>
      <c r="D51" s="88">
        <f t="shared" si="10"/>
        <v>138.52799999999999</v>
      </c>
      <c r="E51" s="88">
        <f t="shared" si="10"/>
        <v>34.747999999999998</v>
      </c>
      <c r="F51" s="88">
        <f t="shared" si="10"/>
        <v>54.732999999999997</v>
      </c>
      <c r="G51" s="88">
        <f t="shared" si="10"/>
        <v>85.564000000000007</v>
      </c>
      <c r="H51" s="88">
        <f t="shared" si="10"/>
        <v>59.9</v>
      </c>
      <c r="I51" s="88">
        <f t="shared" si="10"/>
        <v>175.09300000000002</v>
      </c>
      <c r="J51" s="88">
        <f t="shared" si="10"/>
        <v>165.56700000000001</v>
      </c>
      <c r="K51" s="88">
        <f t="shared" si="10"/>
        <v>36.78</v>
      </c>
      <c r="L51" s="88">
        <f t="shared" si="10"/>
        <v>154.79300000000001</v>
      </c>
      <c r="M51" s="88">
        <f t="shared" si="10"/>
        <v>27.875</v>
      </c>
      <c r="N51" s="88">
        <f t="shared" si="10"/>
        <v>47</v>
      </c>
      <c r="O51" s="88">
        <f t="shared" si="10"/>
        <v>64.5</v>
      </c>
      <c r="P51" s="88">
        <f t="shared" si="10"/>
        <v>51.486999999999995</v>
      </c>
      <c r="Q51" s="88">
        <f t="shared" si="10"/>
        <v>43.357999999999997</v>
      </c>
      <c r="R51" s="88">
        <f t="shared" si="10"/>
        <v>3.589</v>
      </c>
      <c r="S51" s="88">
        <f t="shared" si="10"/>
        <v>56</v>
      </c>
      <c r="T51" s="88">
        <f t="shared" si="10"/>
        <v>15.9</v>
      </c>
      <c r="U51" s="88">
        <f t="shared" si="10"/>
        <v>47.149000000000001</v>
      </c>
      <c r="V51" s="88">
        <f t="shared" si="10"/>
        <v>10.02</v>
      </c>
      <c r="W51" s="88">
        <f t="shared" si="10"/>
        <v>9.8699999999999992</v>
      </c>
      <c r="X51" s="88">
        <f t="shared" si="10"/>
        <v>35.74499999999999</v>
      </c>
      <c r="Y51" s="88">
        <f t="shared" si="10"/>
        <v>0</v>
      </c>
      <c r="Z51" s="89">
        <f t="shared" si="10"/>
        <v>0</v>
      </c>
      <c r="AA51" s="105">
        <f>SUM(B51:Z51)</f>
        <v>1463.9349999999999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G28" sqref="G28"/>
    </sheetView>
  </sheetViews>
  <sheetFormatPr defaultColWidth="9.140625" defaultRowHeight="14.25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/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108.9</v>
      </c>
      <c r="D4" s="18">
        <v>98.7</v>
      </c>
      <c r="E4" s="18">
        <v>-16.8</v>
      </c>
      <c r="F4" s="18">
        <v>48.8</v>
      </c>
      <c r="G4" s="18">
        <v>85.2</v>
      </c>
      <c r="H4" s="18">
        <v>57.9</v>
      </c>
      <c r="I4" s="18">
        <v>-155.69999999999999</v>
      </c>
      <c r="J4" s="18">
        <v>-129.9</v>
      </c>
      <c r="K4" s="18">
        <v>35.1</v>
      </c>
      <c r="L4" s="18">
        <v>152.9</v>
      </c>
      <c r="M4" s="18">
        <v>26.3</v>
      </c>
      <c r="N4" s="18">
        <v>45</v>
      </c>
      <c r="O4" s="18">
        <v>64.5</v>
      </c>
      <c r="P4" s="18">
        <v>50.8</v>
      </c>
      <c r="Q4" s="18">
        <v>41.9</v>
      </c>
      <c r="R4" s="18"/>
      <c r="S4" s="18">
        <v>54</v>
      </c>
      <c r="T4" s="18">
        <v>15.9</v>
      </c>
      <c r="U4" s="18">
        <v>-45.8</v>
      </c>
      <c r="V4" s="18">
        <v>-6.3</v>
      </c>
      <c r="W4" s="18">
        <v>-7.9</v>
      </c>
      <c r="X4" s="18"/>
      <c r="Y4" s="18"/>
      <c r="Z4" s="19"/>
      <c r="AA4" s="112">
        <f>SUM(B4:Z4)</f>
        <v>523.50000000000011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227.77</v>
      </c>
      <c r="C7" s="118">
        <v>224</v>
      </c>
      <c r="D7" s="118">
        <v>206.7</v>
      </c>
      <c r="E7" s="118">
        <v>185.86</v>
      </c>
      <c r="F7" s="118">
        <v>214.09</v>
      </c>
      <c r="G7" s="118">
        <v>220.61</v>
      </c>
      <c r="H7" s="118">
        <v>215.53</v>
      </c>
      <c r="I7" s="118">
        <v>206.5</v>
      </c>
      <c r="J7" s="118">
        <v>199.07</v>
      </c>
      <c r="K7" s="118">
        <v>208.24</v>
      </c>
      <c r="L7" s="118">
        <v>206</v>
      </c>
      <c r="M7" s="118">
        <v>207.08</v>
      </c>
      <c r="N7" s="118">
        <v>197.81</v>
      </c>
      <c r="O7" s="118">
        <v>167.96</v>
      </c>
      <c r="P7" s="118">
        <v>154.99</v>
      </c>
      <c r="Q7" s="118">
        <v>167.78</v>
      </c>
      <c r="R7" s="118">
        <v>195.83</v>
      </c>
      <c r="S7" s="118">
        <v>220.99</v>
      </c>
      <c r="T7" s="118">
        <v>277.98</v>
      </c>
      <c r="U7" s="118">
        <v>284.01</v>
      </c>
      <c r="V7" s="118">
        <v>279.5</v>
      </c>
      <c r="W7" s="118">
        <v>254.5</v>
      </c>
      <c r="X7" s="118">
        <v>230.75</v>
      </c>
      <c r="Y7" s="118"/>
      <c r="Z7" s="119"/>
      <c r="AA7" s="120">
        <f>IF(SUM(B7:Z7)&lt;&gt;0,AVERAGEIF(B7:Z7,"&lt;&gt;"""),"")</f>
        <v>215.3717391304348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>
        <v>16.8</v>
      </c>
      <c r="F15" s="134"/>
      <c r="G15" s="134"/>
      <c r="H15" s="134"/>
      <c r="I15" s="134">
        <v>155.69999999999999</v>
      </c>
      <c r="J15" s="134">
        <v>129.9</v>
      </c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>
        <v>45.8</v>
      </c>
      <c r="V15" s="134">
        <v>6.3</v>
      </c>
      <c r="W15" s="134">
        <v>7.9</v>
      </c>
      <c r="X15" s="134"/>
      <c r="Y15" s="134"/>
      <c r="Z15" s="132"/>
      <c r="AA15" s="133">
        <f t="shared" si="0"/>
        <v>362.4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16.8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155.69999999999999</v>
      </c>
      <c r="J16" s="136">
        <f t="shared" si="1"/>
        <v>129.9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45.8</v>
      </c>
      <c r="V16" s="136">
        <f t="shared" si="1"/>
        <v>6.3</v>
      </c>
      <c r="W16" s="136">
        <f t="shared" si="1"/>
        <v>7.9</v>
      </c>
      <c r="X16" s="136">
        <f t="shared" si="1"/>
        <v>0</v>
      </c>
      <c r="Y16" s="136" t="str">
        <f t="shared" si="1"/>
        <v/>
      </c>
      <c r="Z16" s="137" t="str">
        <f t="shared" si="1"/>
        <v/>
      </c>
      <c r="AA16" s="90">
        <f t="shared" si="0"/>
        <v>362.4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108.9</v>
      </c>
      <c r="D23" s="134">
        <v>98.7</v>
      </c>
      <c r="E23" s="134"/>
      <c r="F23" s="134">
        <v>48.8</v>
      </c>
      <c r="G23" s="134">
        <v>85.2</v>
      </c>
      <c r="H23" s="134">
        <v>57.9</v>
      </c>
      <c r="I23" s="134"/>
      <c r="J23" s="134"/>
      <c r="K23" s="134">
        <v>35.1</v>
      </c>
      <c r="L23" s="134">
        <v>152.9</v>
      </c>
      <c r="M23" s="134">
        <v>26.3</v>
      </c>
      <c r="N23" s="134">
        <v>45</v>
      </c>
      <c r="O23" s="134">
        <v>64.5</v>
      </c>
      <c r="P23" s="134">
        <v>50.8</v>
      </c>
      <c r="Q23" s="134">
        <v>41.9</v>
      </c>
      <c r="R23" s="134"/>
      <c r="S23" s="134">
        <v>54</v>
      </c>
      <c r="T23" s="134">
        <v>15.9</v>
      </c>
      <c r="U23" s="134"/>
      <c r="V23" s="134"/>
      <c r="W23" s="134"/>
      <c r="X23" s="134"/>
      <c r="Y23" s="134"/>
      <c r="Z23" s="132"/>
      <c r="AA23" s="133">
        <f t="shared" si="2"/>
        <v>885.89999999999986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108.9</v>
      </c>
      <c r="D24" s="136">
        <f t="shared" si="3"/>
        <v>98.7</v>
      </c>
      <c r="E24" s="136">
        <f t="shared" si="3"/>
        <v>0</v>
      </c>
      <c r="F24" s="136">
        <f t="shared" si="3"/>
        <v>48.8</v>
      </c>
      <c r="G24" s="136">
        <f t="shared" si="3"/>
        <v>85.2</v>
      </c>
      <c r="H24" s="136">
        <f t="shared" si="3"/>
        <v>57.9</v>
      </c>
      <c r="I24" s="136">
        <f t="shared" si="3"/>
        <v>0</v>
      </c>
      <c r="J24" s="136">
        <f t="shared" si="3"/>
        <v>0</v>
      </c>
      <c r="K24" s="136">
        <f t="shared" si="3"/>
        <v>35.1</v>
      </c>
      <c r="L24" s="136">
        <f t="shared" si="3"/>
        <v>152.9</v>
      </c>
      <c r="M24" s="136">
        <f t="shared" si="3"/>
        <v>26.3</v>
      </c>
      <c r="N24" s="136">
        <f t="shared" si="3"/>
        <v>45</v>
      </c>
      <c r="O24" s="136">
        <f t="shared" si="3"/>
        <v>64.5</v>
      </c>
      <c r="P24" s="136">
        <f t="shared" si="3"/>
        <v>50.8</v>
      </c>
      <c r="Q24" s="136">
        <f t="shared" si="3"/>
        <v>41.9</v>
      </c>
      <c r="R24" s="136">
        <f t="shared" si="3"/>
        <v>0</v>
      </c>
      <c r="S24" s="136">
        <f t="shared" si="3"/>
        <v>54</v>
      </c>
      <c r="T24" s="136">
        <f t="shared" si="3"/>
        <v>15.9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 t="str">
        <f t="shared" si="3"/>
        <v/>
      </c>
      <c r="Z24" s="137" t="str">
        <f t="shared" si="3"/>
        <v/>
      </c>
      <c r="AA24" s="90">
        <f t="shared" si="2"/>
        <v>885.89999999999986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5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2022-03-26T21:22:53Z</dcterms:created>
  <dcterms:modified xsi:type="dcterms:W3CDTF">2022-03-26T21:22:55Z</dcterms:modified>
</cp:coreProperties>
</file>