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<sst xmlns="http://schemas.openxmlformats.org/spreadsheetml/2006/main" count="117" uniqueCount="53">
  <si>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25/03/2022 23:29:58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</si>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</sst>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161</c:v>
                </c:pt>
                <c:pt idx="2">
                  <c:v>69</c:v>
                </c:pt>
                <c:pt idx="13">
                  <c:v>95.022999999999996</c:v>
                </c:pt>
                <c:pt idx="17">
                  <c:v>131.86699999999999</c:v>
                </c:pt>
                <c:pt idx="18">
                  <c:v>1.042</c:v>
                </c:pt>
                <c:pt idx="19">
                  <c:v>100</c:v>
                </c:pt>
                <c:pt idx="20">
                  <c:v>58.198999999999998</c:v>
                </c:pt>
                <c:pt idx="21">
                  <c:v>90.599000000000004</c:v>
                </c:pt>
                <c:pt idx="22">
                  <c:v>141.27600000000001</c:v>
                </c:pt>
                <c:pt idx="23">
                  <c:v>4.4109999999999996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55.1</c:v>
                </c:pt>
                <c:pt idx="11">
                  <c:v>72.3</c:v>
                </c:pt>
                <c:pt idx="12">
                  <c:v>112</c:v>
                </c:pt>
                <c:pt idx="13">
                  <c:v>0</c:v>
                </c:pt>
                <c:pt idx="14">
                  <c:v>37.200000000000003</c:v>
                </c:pt>
                <c:pt idx="15">
                  <c:v>20.6</c:v>
                </c:pt>
                <c:pt idx="16">
                  <c:v>32.700000000000003</c:v>
                </c:pt>
                <c:pt idx="17">
                  <c:v>0</c:v>
                </c:pt>
                <c:pt idx="18">
                  <c:v>24.7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24.64</c:v>
                </c:pt>
                <c:pt idx="1">
                  <c:v>22.21</c:v>
                </c:pt>
                <c:pt idx="2">
                  <c:v>16.28</c:v>
                </c:pt>
                <c:pt idx="3">
                  <c:v>19.182000000000002</c:v>
                </c:pt>
                <c:pt idx="4">
                  <c:v>20.22</c:v>
                </c:pt>
                <c:pt idx="5">
                  <c:v>21.63</c:v>
                </c:pt>
                <c:pt idx="6">
                  <c:v>26.009</c:v>
                </c:pt>
                <c:pt idx="7">
                  <c:v>41.542999999999999</c:v>
                </c:pt>
                <c:pt idx="8">
                  <c:v>17.46</c:v>
                </c:pt>
                <c:pt idx="9">
                  <c:v>35.542999999999999</c:v>
                </c:pt>
                <c:pt idx="10">
                  <c:v>23.744</c:v>
                </c:pt>
                <c:pt idx="11">
                  <c:v>15.7</c:v>
                </c:pt>
                <c:pt idx="12">
                  <c:v>9.0999999999999998E-2</c:v>
                </c:pt>
                <c:pt idx="13">
                  <c:v>16.901</c:v>
                </c:pt>
                <c:pt idx="14">
                  <c:v>31.704999999999998</c:v>
                </c:pt>
                <c:pt idx="15">
                  <c:v>24.597000000000001</c:v>
                </c:pt>
                <c:pt idx="17">
                  <c:v>15.093999999999999</c:v>
                </c:pt>
                <c:pt idx="19">
                  <c:v>0.16900000000000001</c:v>
                </c:pt>
                <c:pt idx="22">
                  <c:v>12.696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514672"/>
        <c:axId val="185515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40.788999999999994</c:v>
                </c:pt>
                <c:pt idx="1">
                  <c:v>199.19400000000002</c:v>
                </c:pt>
                <c:pt idx="2">
                  <c:v>100.93300000000001</c:v>
                </c:pt>
                <c:pt idx="3">
                  <c:v>34.507999999999996</c:v>
                </c:pt>
                <c:pt idx="4">
                  <c:v>35.935999999999993</c:v>
                </c:pt>
                <c:pt idx="5">
                  <c:v>39.045999999999999</c:v>
                </c:pt>
                <c:pt idx="6">
                  <c:v>39.662999999999997</c:v>
                </c:pt>
                <c:pt idx="7">
                  <c:v>52.432999999999993</c:v>
                </c:pt>
                <c:pt idx="8">
                  <c:v>29.036999999999999</c:v>
                </c:pt>
                <c:pt idx="9">
                  <c:v>47.543999999999997</c:v>
                </c:pt>
                <c:pt idx="10">
                  <c:v>91.188000000000002</c:v>
                </c:pt>
                <c:pt idx="11">
                  <c:v>100.79300000000001</c:v>
                </c:pt>
                <c:pt idx="12">
                  <c:v>112.11499999999999</c:v>
                </c:pt>
                <c:pt idx="13">
                  <c:v>111.88600000000001</c:v>
                </c:pt>
                <c:pt idx="14">
                  <c:v>68.945999999999998</c:v>
                </c:pt>
                <c:pt idx="15">
                  <c:v>45.218000000000004</c:v>
                </c:pt>
                <c:pt idx="16">
                  <c:v>32.717000000000006</c:v>
                </c:pt>
                <c:pt idx="17">
                  <c:v>146.92500000000001</c:v>
                </c:pt>
                <c:pt idx="18">
                  <c:v>27.380000000000003</c:v>
                </c:pt>
                <c:pt idx="19">
                  <c:v>100.82900000000001</c:v>
                </c:pt>
                <c:pt idx="20">
                  <c:v>60.466000000000008</c:v>
                </c:pt>
                <c:pt idx="21">
                  <c:v>93.119</c:v>
                </c:pt>
                <c:pt idx="22">
                  <c:v>157.80000000000001</c:v>
                </c:pt>
                <c:pt idx="23">
                  <c:v>8.0009999999999994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514672"/>
        <c:axId val="185515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212.17</c:v>
                </c:pt>
                <c:pt idx="1">
                  <c:v>204.43</c:v>
                </c:pt>
                <c:pt idx="2">
                  <c:v>213.26</c:v>
                </c:pt>
                <c:pt idx="3">
                  <c:v>196.25</c:v>
                </c:pt>
                <c:pt idx="4">
                  <c:v>192</c:v>
                </c:pt>
                <c:pt idx="5">
                  <c:v>209.87</c:v>
                </c:pt>
                <c:pt idx="6">
                  <c:v>235.68</c:v>
                </c:pt>
                <c:pt idx="7">
                  <c:v>233.27</c:v>
                </c:pt>
                <c:pt idx="8">
                  <c:v>231.24</c:v>
                </c:pt>
                <c:pt idx="9">
                  <c:v>232</c:v>
                </c:pt>
                <c:pt idx="10">
                  <c:v>215.9</c:v>
                </c:pt>
                <c:pt idx="11">
                  <c:v>178.12</c:v>
                </c:pt>
                <c:pt idx="12">
                  <c:v>178.4</c:v>
                </c:pt>
                <c:pt idx="13">
                  <c:v>199.85</c:v>
                </c:pt>
                <c:pt idx="14">
                  <c:v>196.38</c:v>
                </c:pt>
                <c:pt idx="15">
                  <c:v>198.3</c:v>
                </c:pt>
                <c:pt idx="16">
                  <c:v>180.31</c:v>
                </c:pt>
                <c:pt idx="17">
                  <c:v>234.42</c:v>
                </c:pt>
                <c:pt idx="18">
                  <c:v>258</c:v>
                </c:pt>
                <c:pt idx="19">
                  <c:v>292.24</c:v>
                </c:pt>
                <c:pt idx="20">
                  <c:v>267.39999999999998</c:v>
                </c:pt>
                <c:pt idx="21">
                  <c:v>242.53</c:v>
                </c:pt>
                <c:pt idx="22">
                  <c:v>249.34</c:v>
                </c:pt>
                <c:pt idx="23">
                  <c:v>230.48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515848"/>
        <c:axId val="185515456"/>
      </c:lineChart>
      <c:catAx>
        <c:axId val="18551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515064"/>
        <c:crosses val="autoZero"/>
        <c:auto val="1"/>
        <c:lblAlgn val="ctr"/>
        <c:lblOffset val="100"/>
        <c:noMultiLvlLbl val="0"/>
      </c:catAx>
      <c:valAx>
        <c:axId val="18551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514672"/>
        <c:crosses val="autoZero"/>
        <c:crossBetween val="between"/>
      </c:valAx>
      <c:valAx>
        <c:axId val="185515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515848"/>
        <c:crosses val="max"/>
        <c:crossBetween val="between"/>
      </c:valAx>
      <c:catAx>
        <c:axId val="185515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515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40.789000000000001</v>
      </c>
      <c r="C4" s="18">
        <v>199.19400000000002</v>
      </c>
      <c r="D4" s="18">
        <v>100.93300000000001</v>
      </c>
      <c r="E4" s="18">
        <v>34.508000000000003</v>
      </c>
      <c r="F4" s="18">
        <v>35.936</v>
      </c>
      <c r="G4" s="18">
        <v>39.045999999999992</v>
      </c>
      <c r="H4" s="18">
        <v>39.662999999999997</v>
      </c>
      <c r="I4" s="18">
        <v>52.433</v>
      </c>
      <c r="J4" s="18">
        <v>29.036999999999999</v>
      </c>
      <c r="K4" s="18">
        <v>47.495999999999995</v>
      </c>
      <c r="L4" s="18">
        <v>91.224000000000004</v>
      </c>
      <c r="M4" s="18">
        <v>100.779</v>
      </c>
      <c r="N4" s="18">
        <v>112.09099999999999</v>
      </c>
      <c r="O4" s="18">
        <v>111.92399999999999</v>
      </c>
      <c r="P4" s="18">
        <v>68.905000000000001</v>
      </c>
      <c r="Q4" s="18">
        <v>45.197000000000003</v>
      </c>
      <c r="R4" s="18">
        <v>32.700000000000003</v>
      </c>
      <c r="S4" s="18">
        <v>146.96099999999998</v>
      </c>
      <c r="T4" s="18">
        <v>27.349</v>
      </c>
      <c r="U4" s="18">
        <v>100.818</v>
      </c>
      <c r="V4" s="18">
        <v>60.436</v>
      </c>
      <c r="W4" s="18">
        <v>93.105999999999995</v>
      </c>
      <c r="X4" s="18">
        <v>157.77199999999999</v>
      </c>
      <c r="Y4" s="18">
        <v>8.0009999999999994</v>
      </c>
      <c r="Z4" s="19"/>
      <c r="AA4" s="20">
        <f>SUM(B4:Z4)</f>
        <v>1776.298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212.17</v>
      </c>
      <c r="C7" s="28">
        <v>204.43</v>
      </c>
      <c r="D7" s="28">
        <v>213.26</v>
      </c>
      <c r="E7" s="28">
        <v>196.25</v>
      </c>
      <c r="F7" s="28">
        <v>192</v>
      </c>
      <c r="G7" s="28">
        <v>209.87</v>
      </c>
      <c r="H7" s="28">
        <v>235.68</v>
      </c>
      <c r="I7" s="28">
        <v>233.27</v>
      </c>
      <c r="J7" s="28">
        <v>231.24</v>
      </c>
      <c r="K7" s="28">
        <v>232</v>
      </c>
      <c r="L7" s="28">
        <v>215.9</v>
      </c>
      <c r="M7" s="28">
        <v>178.12</v>
      </c>
      <c r="N7" s="28">
        <v>178.4</v>
      </c>
      <c r="O7" s="28">
        <v>199.85</v>
      </c>
      <c r="P7" s="28">
        <v>196.38</v>
      </c>
      <c r="Q7" s="28">
        <v>198.3</v>
      </c>
      <c r="R7" s="28">
        <v>180.31</v>
      </c>
      <c r="S7" s="28">
        <v>234.42</v>
      </c>
      <c r="T7" s="28">
        <v>258</v>
      </c>
      <c r="U7" s="28">
        <v>292.24</v>
      </c>
      <c r="V7" s="28">
        <v>267.39999999999998</v>
      </c>
      <c r="W7" s="28">
        <v>242.53</v>
      </c>
      <c r="X7" s="28">
        <v>249.34</v>
      </c>
      <c r="Y7" s="28">
        <v>230.48</v>
      </c>
      <c r="Z7" s="29"/>
      <c r="AA7" s="30">
        <f>IF(SUM(B7:Z7)&lt;&gt;0,AVERAGEIF(B7:Z7,"&lt;&gt;"""),"")</f>
        <v>220.07666666666663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161</v>
      </c>
      <c r="D12" s="52">
        <v>69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95.022999999999996</v>
      </c>
      <c r="P12" s="52"/>
      <c r="Q12" s="52"/>
      <c r="R12" s="52"/>
      <c r="S12" s="52">
        <v>131.86699999999999</v>
      </c>
      <c r="T12" s="52">
        <v>1.042</v>
      </c>
      <c r="U12" s="52">
        <v>100</v>
      </c>
      <c r="V12" s="52">
        <v>58.198999999999998</v>
      </c>
      <c r="W12" s="52">
        <v>90.599000000000004</v>
      </c>
      <c r="X12" s="52">
        <v>141.27600000000001</v>
      </c>
      <c r="Y12" s="52">
        <v>4.4109999999999996</v>
      </c>
      <c r="Z12" s="53"/>
      <c r="AA12" s="54">
        <f t="shared" si="0"/>
        <v>852.41700000000003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24.64</v>
      </c>
      <c r="C14" s="57">
        <v>22.21</v>
      </c>
      <c r="D14" s="57">
        <v>16.28</v>
      </c>
      <c r="E14" s="57">
        <v>19.182000000000002</v>
      </c>
      <c r="F14" s="57">
        <v>20.22</v>
      </c>
      <c r="G14" s="57">
        <v>21.63</v>
      </c>
      <c r="H14" s="57">
        <v>26.009</v>
      </c>
      <c r="I14" s="57">
        <v>41.542999999999999</v>
      </c>
      <c r="J14" s="57">
        <v>17.46</v>
      </c>
      <c r="K14" s="57">
        <v>35.542999999999999</v>
      </c>
      <c r="L14" s="57">
        <v>23.744</v>
      </c>
      <c r="M14" s="57">
        <v>15.7</v>
      </c>
      <c r="N14" s="57">
        <v>9.0999999999999998E-2</v>
      </c>
      <c r="O14" s="57">
        <v>16.901</v>
      </c>
      <c r="P14" s="57">
        <v>31.704999999999998</v>
      </c>
      <c r="Q14" s="57">
        <v>24.597000000000001</v>
      </c>
      <c r="R14" s="57"/>
      <c r="S14" s="57">
        <v>15.093999999999999</v>
      </c>
      <c r="T14" s="57"/>
      <c r="U14" s="57">
        <v>0.16900000000000001</v>
      </c>
      <c r="V14" s="57"/>
      <c r="W14" s="57"/>
      <c r="X14" s="57">
        <v>12.696</v>
      </c>
      <c r="Y14" s="57"/>
      <c r="Z14" s="58"/>
      <c r="AA14" s="59">
        <f t="shared" si="0"/>
        <v>385.41399999999999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24.64</v>
      </c>
      <c r="C16" s="62">
        <f t="shared" ref="C16:Z16" si="1">IF(LEN(C$2)&gt;0,SUM(C10:C15),"")</f>
        <v>183.21</v>
      </c>
      <c r="D16" s="62">
        <f t="shared" si="1"/>
        <v>85.28</v>
      </c>
      <c r="E16" s="62">
        <f t="shared" si="1"/>
        <v>19.182000000000002</v>
      </c>
      <c r="F16" s="62">
        <f t="shared" si="1"/>
        <v>20.22</v>
      </c>
      <c r="G16" s="62">
        <f t="shared" si="1"/>
        <v>21.63</v>
      </c>
      <c r="H16" s="62">
        <f t="shared" si="1"/>
        <v>26.009</v>
      </c>
      <c r="I16" s="62">
        <f t="shared" si="1"/>
        <v>41.542999999999999</v>
      </c>
      <c r="J16" s="62">
        <f t="shared" si="1"/>
        <v>17.46</v>
      </c>
      <c r="K16" s="62">
        <f t="shared" si="1"/>
        <v>35.542999999999999</v>
      </c>
      <c r="L16" s="62">
        <f t="shared" si="1"/>
        <v>23.744</v>
      </c>
      <c r="M16" s="62">
        <f t="shared" si="1"/>
        <v>15.7</v>
      </c>
      <c r="N16" s="62">
        <f t="shared" si="1"/>
        <v>9.0999999999999998E-2</v>
      </c>
      <c r="O16" s="62">
        <f t="shared" si="1"/>
        <v>111.92399999999999</v>
      </c>
      <c r="P16" s="62">
        <f t="shared" si="1"/>
        <v>31.704999999999998</v>
      </c>
      <c r="Q16" s="62">
        <f t="shared" si="1"/>
        <v>24.597000000000001</v>
      </c>
      <c r="R16" s="62">
        <f t="shared" si="1"/>
        <v>0</v>
      </c>
      <c r="S16" s="62">
        <f t="shared" si="1"/>
        <v>146.96099999999998</v>
      </c>
      <c r="T16" s="62">
        <f t="shared" si="1"/>
        <v>1.042</v>
      </c>
      <c r="U16" s="62">
        <f t="shared" si="1"/>
        <v>100.169</v>
      </c>
      <c r="V16" s="62">
        <f t="shared" si="1"/>
        <v>58.198999999999998</v>
      </c>
      <c r="W16" s="62">
        <f t="shared" si="1"/>
        <v>90.599000000000004</v>
      </c>
      <c r="X16" s="62">
        <f t="shared" si="1"/>
        <v>153.97200000000001</v>
      </c>
      <c r="Y16" s="62">
        <f t="shared" si="1"/>
        <v>4.4109999999999996</v>
      </c>
      <c r="Z16" s="63" t="str">
        <f t="shared" si="1"/>
        <v/>
      </c>
      <c r="AA16" s="64">
        <f>SUM(AA10:AA15)</f>
        <v>1237.8310000000001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2.4020000000000001</v>
      </c>
      <c r="C20" s="77">
        <v>2.653</v>
      </c>
      <c r="D20" s="77">
        <v>3.081</v>
      </c>
      <c r="E20" s="77">
        <v>3.0329999999999999</v>
      </c>
      <c r="F20" s="77">
        <v>3.0270000000000001</v>
      </c>
      <c r="G20" s="77">
        <v>3.18</v>
      </c>
      <c r="H20" s="77">
        <v>3.4860000000000002</v>
      </c>
      <c r="I20" s="77">
        <v>3.774</v>
      </c>
      <c r="J20" s="77">
        <v>3.8969999999999998</v>
      </c>
      <c r="K20" s="77">
        <v>3.9390000000000001</v>
      </c>
      <c r="L20" s="77">
        <v>3.923</v>
      </c>
      <c r="M20" s="77">
        <v>3.895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40.29</v>
      </c>
    </row>
    <row r="21" spans="1:27" ht="24.95" customHeight="1" x14ac:dyDescent="0.2">
      <c r="A21" s="75" t="s">
        <v>16</v>
      </c>
      <c r="B21" s="80">
        <v>13.747</v>
      </c>
      <c r="C21" s="81">
        <v>13.331000000000001</v>
      </c>
      <c r="D21" s="81">
        <v>12.571999999999999</v>
      </c>
      <c r="E21" s="81">
        <v>12.293000000000001</v>
      </c>
      <c r="F21" s="81">
        <v>12.689000000000002</v>
      </c>
      <c r="G21" s="81">
        <v>14.236000000000001</v>
      </c>
      <c r="H21" s="81">
        <v>10.167999999999999</v>
      </c>
      <c r="I21" s="81">
        <v>7.1159999999999997</v>
      </c>
      <c r="J21" s="81">
        <v>7.68</v>
      </c>
      <c r="K21" s="81">
        <v>8.0139999999999993</v>
      </c>
      <c r="L21" s="81">
        <v>8.4570000000000007</v>
      </c>
      <c r="M21" s="81">
        <v>8.8840000000000003</v>
      </c>
      <c r="N21" s="81"/>
      <c r="O21" s="81"/>
      <c r="P21" s="81"/>
      <c r="Q21" s="81"/>
      <c r="R21" s="81"/>
      <c r="S21" s="81"/>
      <c r="T21" s="81">
        <v>1.607</v>
      </c>
      <c r="U21" s="81">
        <v>0.64900000000000002</v>
      </c>
      <c r="V21" s="81">
        <v>2.2370000000000001</v>
      </c>
      <c r="W21" s="81">
        <v>2.5070000000000001</v>
      </c>
      <c r="X21" s="81">
        <v>3.8</v>
      </c>
      <c r="Y21" s="81">
        <v>3.59</v>
      </c>
      <c r="Z21" s="78"/>
      <c r="AA21" s="79">
        <f t="shared" si="2"/>
        <v>143.57700000000003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16.149000000000001</v>
      </c>
      <c r="C25" s="88">
        <f t="shared" ref="C25:Z25" si="3">IF(LEN(C$2)&gt;0,SUM(C19:C24),"")</f>
        <v>15.984000000000002</v>
      </c>
      <c r="D25" s="88">
        <f t="shared" si="3"/>
        <v>15.652999999999999</v>
      </c>
      <c r="E25" s="88">
        <f t="shared" si="3"/>
        <v>15.326000000000001</v>
      </c>
      <c r="F25" s="88">
        <f t="shared" si="3"/>
        <v>15.716000000000001</v>
      </c>
      <c r="G25" s="88">
        <f t="shared" si="3"/>
        <v>17.416</v>
      </c>
      <c r="H25" s="88">
        <f t="shared" si="3"/>
        <v>13.654</v>
      </c>
      <c r="I25" s="88">
        <f t="shared" si="3"/>
        <v>10.89</v>
      </c>
      <c r="J25" s="88">
        <f t="shared" si="3"/>
        <v>11.577</v>
      </c>
      <c r="K25" s="88">
        <f t="shared" si="3"/>
        <v>11.952999999999999</v>
      </c>
      <c r="L25" s="88">
        <f t="shared" si="3"/>
        <v>12.38</v>
      </c>
      <c r="M25" s="88">
        <f t="shared" si="3"/>
        <v>12.779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1.607</v>
      </c>
      <c r="U25" s="88">
        <f t="shared" si="3"/>
        <v>0.64900000000000002</v>
      </c>
      <c r="V25" s="88">
        <f t="shared" si="3"/>
        <v>2.2370000000000001</v>
      </c>
      <c r="W25" s="88">
        <f t="shared" si="3"/>
        <v>2.5070000000000001</v>
      </c>
      <c r="X25" s="88">
        <f t="shared" si="3"/>
        <v>3.8</v>
      </c>
      <c r="Y25" s="88">
        <f t="shared" si="3"/>
        <v>3.59</v>
      </c>
      <c r="Z25" s="89" t="str">
        <f t="shared" si="3"/>
        <v/>
      </c>
      <c r="AA25" s="90">
        <f>SUM(AA19:AA24)</f>
        <v>183.86700000000002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40.789000000000001</v>
      </c>
      <c r="C29" s="77">
        <v>199.19399999999999</v>
      </c>
      <c r="D29" s="77">
        <v>100.93300000000001</v>
      </c>
      <c r="E29" s="77">
        <v>34.508000000000003</v>
      </c>
      <c r="F29" s="77">
        <v>35.936</v>
      </c>
      <c r="G29" s="77">
        <v>39.045999999999999</v>
      </c>
      <c r="H29" s="77">
        <v>39.662999999999997</v>
      </c>
      <c r="I29" s="77">
        <v>52.433</v>
      </c>
      <c r="J29" s="77">
        <v>29.036999999999999</v>
      </c>
      <c r="K29" s="77">
        <v>47.496000000000002</v>
      </c>
      <c r="L29" s="77">
        <v>36.124000000000002</v>
      </c>
      <c r="M29" s="77">
        <v>28.478999999999999</v>
      </c>
      <c r="N29" s="77">
        <v>9.0999999999999998E-2</v>
      </c>
      <c r="O29" s="77">
        <v>111.92400000000001</v>
      </c>
      <c r="P29" s="77">
        <v>31.704999999999998</v>
      </c>
      <c r="Q29" s="77">
        <v>24.597000000000001</v>
      </c>
      <c r="R29" s="77"/>
      <c r="S29" s="77">
        <v>146.96100000000001</v>
      </c>
      <c r="T29" s="77">
        <v>2.649</v>
      </c>
      <c r="U29" s="77">
        <v>100.818</v>
      </c>
      <c r="V29" s="77">
        <v>60.436</v>
      </c>
      <c r="W29" s="77">
        <v>93.105999999999995</v>
      </c>
      <c r="X29" s="77">
        <v>157.77199999999999</v>
      </c>
      <c r="Y29" s="77">
        <v>8.0009999999999994</v>
      </c>
      <c r="Z29" s="78"/>
      <c r="AA29" s="79">
        <f>SUM(B29:Z29)</f>
        <v>1421.6979999999999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40.789000000000001</v>
      </c>
      <c r="C31" s="62">
        <f t="shared" ref="C31:Z31" si="4">IF(LEN(C$2)&gt;0,SUM(C28:C30),"")</f>
        <v>199.19399999999999</v>
      </c>
      <c r="D31" s="62">
        <f t="shared" si="4"/>
        <v>100.93300000000001</v>
      </c>
      <c r="E31" s="62">
        <f t="shared" si="4"/>
        <v>34.508000000000003</v>
      </c>
      <c r="F31" s="62">
        <f t="shared" si="4"/>
        <v>35.936</v>
      </c>
      <c r="G31" s="62">
        <f t="shared" si="4"/>
        <v>39.045999999999999</v>
      </c>
      <c r="H31" s="62">
        <f t="shared" si="4"/>
        <v>39.662999999999997</v>
      </c>
      <c r="I31" s="62">
        <f t="shared" si="4"/>
        <v>52.433</v>
      </c>
      <c r="J31" s="62">
        <f t="shared" si="4"/>
        <v>29.036999999999999</v>
      </c>
      <c r="K31" s="62">
        <f t="shared" si="4"/>
        <v>47.496000000000002</v>
      </c>
      <c r="L31" s="62">
        <f t="shared" si="4"/>
        <v>36.124000000000002</v>
      </c>
      <c r="M31" s="62">
        <f t="shared" si="4"/>
        <v>28.478999999999999</v>
      </c>
      <c r="N31" s="62">
        <f t="shared" si="4"/>
        <v>9.0999999999999998E-2</v>
      </c>
      <c r="O31" s="62">
        <f t="shared" si="4"/>
        <v>111.92400000000001</v>
      </c>
      <c r="P31" s="62">
        <f t="shared" si="4"/>
        <v>31.704999999999998</v>
      </c>
      <c r="Q31" s="62">
        <f t="shared" si="4"/>
        <v>24.597000000000001</v>
      </c>
      <c r="R31" s="62">
        <f t="shared" si="4"/>
        <v>0</v>
      </c>
      <c r="S31" s="62">
        <f t="shared" si="4"/>
        <v>146.96100000000001</v>
      </c>
      <c r="T31" s="62">
        <f t="shared" si="4"/>
        <v>2.649</v>
      </c>
      <c r="U31" s="62">
        <f t="shared" si="4"/>
        <v>100.818</v>
      </c>
      <c r="V31" s="62">
        <f t="shared" si="4"/>
        <v>60.436</v>
      </c>
      <c r="W31" s="62">
        <f t="shared" si="4"/>
        <v>93.105999999999995</v>
      </c>
      <c r="X31" s="62">
        <f t="shared" si="4"/>
        <v>157.77199999999999</v>
      </c>
      <c r="Y31" s="62">
        <f t="shared" si="4"/>
        <v>8.0009999999999994</v>
      </c>
      <c r="Z31" s="63" t="str">
        <f t="shared" si="4"/>
        <v/>
      </c>
      <c r="AA31" s="64">
        <f>SUM(AA28:AA30)</f>
        <v>1421.6979999999999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55.1</v>
      </c>
      <c r="M38" s="99">
        <v>72.3</v>
      </c>
      <c r="N38" s="99">
        <v>112</v>
      </c>
      <c r="O38" s="99"/>
      <c r="P38" s="99">
        <v>37.200000000000003</v>
      </c>
      <c r="Q38" s="99">
        <v>20.6</v>
      </c>
      <c r="R38" s="99">
        <v>32.700000000000003</v>
      </c>
      <c r="S38" s="99"/>
      <c r="T38" s="99">
        <v>24.7</v>
      </c>
      <c r="U38" s="99"/>
      <c r="V38" s="99"/>
      <c r="W38" s="99"/>
      <c r="X38" s="99"/>
      <c r="Y38" s="99"/>
      <c r="Z38" s="100"/>
      <c r="AA38" s="79">
        <f t="shared" si="5"/>
        <v>354.6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55.1</v>
      </c>
      <c r="M39" s="88">
        <f t="shared" si="6"/>
        <v>72.3</v>
      </c>
      <c r="N39" s="88">
        <f t="shared" si="6"/>
        <v>112</v>
      </c>
      <c r="O39" s="88">
        <f t="shared" si="6"/>
        <v>0</v>
      </c>
      <c r="P39" s="88">
        <f t="shared" si="6"/>
        <v>37.200000000000003</v>
      </c>
      <c r="Q39" s="88">
        <f t="shared" si="6"/>
        <v>20.6</v>
      </c>
      <c r="R39" s="88">
        <f t="shared" si="6"/>
        <v>32.700000000000003</v>
      </c>
      <c r="S39" s="88">
        <f t="shared" si="6"/>
        <v>0</v>
      </c>
      <c r="T39" s="88">
        <f t="shared" si="6"/>
        <v>24.7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354.6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55.1</v>
      </c>
      <c r="M46" s="99">
        <v>72.3</v>
      </c>
      <c r="N46" s="99">
        <v>112</v>
      </c>
      <c r="O46" s="99"/>
      <c r="P46" s="99">
        <v>37.200000000000003</v>
      </c>
      <c r="Q46" s="99">
        <v>20.6</v>
      </c>
      <c r="R46" s="99">
        <v>32.700000000000003</v>
      </c>
      <c r="S46" s="99"/>
      <c r="T46" s="99">
        <v>24.7</v>
      </c>
      <c r="U46" s="99"/>
      <c r="V46" s="99"/>
      <c r="W46" s="99"/>
      <c r="X46" s="99"/>
      <c r="Y46" s="99"/>
      <c r="Z46" s="100"/>
      <c r="AA46" s="79">
        <f t="shared" si="7"/>
        <v>354.6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55.1</v>
      </c>
      <c r="M48" s="88">
        <f t="shared" si="8"/>
        <v>72.3</v>
      </c>
      <c r="N48" s="88">
        <f t="shared" si="8"/>
        <v>112</v>
      </c>
      <c r="O48" s="88">
        <f t="shared" si="8"/>
        <v>0</v>
      </c>
      <c r="P48" s="88">
        <f t="shared" si="8"/>
        <v>37.200000000000003</v>
      </c>
      <c r="Q48" s="88">
        <f t="shared" si="8"/>
        <v>20.6</v>
      </c>
      <c r="R48" s="88">
        <f t="shared" si="8"/>
        <v>32.700000000000003</v>
      </c>
      <c r="S48" s="88">
        <f t="shared" si="8"/>
        <v>0</v>
      </c>
      <c r="T48" s="88">
        <f t="shared" si="8"/>
        <v>24.7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40.789000000000001</v>
      </c>
      <c r="C51" s="88">
        <f t="shared" si="10"/>
        <v>199.19400000000002</v>
      </c>
      <c r="D51" s="88">
        <f t="shared" si="10"/>
        <v>100.93299999999999</v>
      </c>
      <c r="E51" s="88">
        <f t="shared" si="10"/>
        <v>34.508000000000003</v>
      </c>
      <c r="F51" s="88">
        <f t="shared" si="10"/>
        <v>35.936</v>
      </c>
      <c r="G51" s="88">
        <f t="shared" si="10"/>
        <v>39.045999999999999</v>
      </c>
      <c r="H51" s="88">
        <f t="shared" si="10"/>
        <v>39.662999999999997</v>
      </c>
      <c r="I51" s="88">
        <f t="shared" si="10"/>
        <v>52.433</v>
      </c>
      <c r="J51" s="88">
        <f t="shared" si="10"/>
        <v>29.036999999999999</v>
      </c>
      <c r="K51" s="88">
        <f t="shared" si="10"/>
        <v>47.495999999999995</v>
      </c>
      <c r="L51" s="88">
        <f t="shared" si="10"/>
        <v>91.224000000000004</v>
      </c>
      <c r="M51" s="88">
        <f t="shared" si="10"/>
        <v>100.779</v>
      </c>
      <c r="N51" s="88">
        <f t="shared" si="10"/>
        <v>112.09099999999999</v>
      </c>
      <c r="O51" s="88">
        <f t="shared" si="10"/>
        <v>111.92399999999999</v>
      </c>
      <c r="P51" s="88">
        <f t="shared" si="10"/>
        <v>68.905000000000001</v>
      </c>
      <c r="Q51" s="88">
        <f t="shared" si="10"/>
        <v>45.197000000000003</v>
      </c>
      <c r="R51" s="88">
        <f t="shared" si="10"/>
        <v>32.700000000000003</v>
      </c>
      <c r="S51" s="88">
        <f t="shared" si="10"/>
        <v>146.96099999999998</v>
      </c>
      <c r="T51" s="88">
        <f t="shared" si="10"/>
        <v>27.349</v>
      </c>
      <c r="U51" s="88">
        <f t="shared" si="10"/>
        <v>100.818</v>
      </c>
      <c r="V51" s="88">
        <f t="shared" si="10"/>
        <v>60.436</v>
      </c>
      <c r="W51" s="88">
        <f t="shared" si="10"/>
        <v>93.106000000000009</v>
      </c>
      <c r="X51" s="88">
        <f t="shared" si="10"/>
        <v>157.77200000000002</v>
      </c>
      <c r="Y51" s="88">
        <f t="shared" si="10"/>
        <v>8.0009999999999994</v>
      </c>
      <c r="Z51" s="89" t="str">
        <f t="shared" si="10"/>
        <v/>
      </c>
      <c r="AA51" s="105">
        <f>SUM(B51:Z51)</f>
        <v>1776.298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40.788999999999994</v>
      </c>
      <c r="C4" s="18">
        <v>199.19400000000002</v>
      </c>
      <c r="D4" s="18">
        <v>100.93300000000001</v>
      </c>
      <c r="E4" s="18">
        <v>34.507999999999996</v>
      </c>
      <c r="F4" s="18">
        <v>35.935999999999993</v>
      </c>
      <c r="G4" s="18">
        <v>39.045999999999999</v>
      </c>
      <c r="H4" s="18">
        <v>39.662999999999997</v>
      </c>
      <c r="I4" s="18">
        <v>52.432999999999993</v>
      </c>
      <c r="J4" s="18">
        <v>29.036999999999999</v>
      </c>
      <c r="K4" s="18">
        <v>47.543999999999997</v>
      </c>
      <c r="L4" s="18">
        <v>91.188000000000002</v>
      </c>
      <c r="M4" s="18">
        <v>100.79300000000001</v>
      </c>
      <c r="N4" s="18">
        <v>112.11499999999999</v>
      </c>
      <c r="O4" s="18">
        <v>111.88600000000001</v>
      </c>
      <c r="P4" s="18">
        <v>68.945999999999998</v>
      </c>
      <c r="Q4" s="18">
        <v>45.218000000000004</v>
      </c>
      <c r="R4" s="18">
        <v>32.717000000000006</v>
      </c>
      <c r="S4" s="18">
        <v>146.92500000000001</v>
      </c>
      <c r="T4" s="18">
        <v>27.380000000000003</v>
      </c>
      <c r="U4" s="18">
        <v>100.82900000000001</v>
      </c>
      <c r="V4" s="18">
        <v>60.466000000000008</v>
      </c>
      <c r="W4" s="18">
        <v>93.119</v>
      </c>
      <c r="X4" s="18">
        <v>157.80000000000001</v>
      </c>
      <c r="Y4" s="18">
        <v>8.0009999999999994</v>
      </c>
      <c r="Z4" s="19"/>
      <c r="AA4" s="20">
        <f>SUM(B4:Z4)</f>
        <v>1776.4660000000001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212.17</v>
      </c>
      <c r="C7" s="28">
        <v>204.43</v>
      </c>
      <c r="D7" s="28">
        <v>213.26</v>
      </c>
      <c r="E7" s="28">
        <v>196.25</v>
      </c>
      <c r="F7" s="28">
        <v>192</v>
      </c>
      <c r="G7" s="28">
        <v>209.87</v>
      </c>
      <c r="H7" s="28">
        <v>235.68</v>
      </c>
      <c r="I7" s="28">
        <v>233.27</v>
      </c>
      <c r="J7" s="28">
        <v>231.24</v>
      </c>
      <c r="K7" s="28">
        <v>232</v>
      </c>
      <c r="L7" s="28">
        <v>215.9</v>
      </c>
      <c r="M7" s="28">
        <v>178.12</v>
      </c>
      <c r="N7" s="28">
        <v>178.4</v>
      </c>
      <c r="O7" s="28">
        <v>199.85</v>
      </c>
      <c r="P7" s="28">
        <v>196.38</v>
      </c>
      <c r="Q7" s="28">
        <v>198.3</v>
      </c>
      <c r="R7" s="28">
        <v>180.31</v>
      </c>
      <c r="S7" s="28">
        <v>234.42</v>
      </c>
      <c r="T7" s="28">
        <v>258</v>
      </c>
      <c r="U7" s="28">
        <v>292.24</v>
      </c>
      <c r="V7" s="28">
        <v>267.39999999999998</v>
      </c>
      <c r="W7" s="28">
        <v>242.53</v>
      </c>
      <c r="X7" s="28">
        <v>249.34</v>
      </c>
      <c r="Y7" s="28">
        <v>230.48</v>
      </c>
      <c r="Z7" s="29"/>
      <c r="AA7" s="30">
        <f>IF(SUM(B7:Z7)&lt;&gt;0,AVERAGEIF(B7:Z7,"&lt;&gt;"""),"")</f>
        <v>220.07666666666663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161</v>
      </c>
      <c r="D12" s="52">
        <v>69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40.788999999999994</v>
      </c>
      <c r="C14" s="57">
        <v>38.194000000000003</v>
      </c>
      <c r="D14" s="57">
        <v>31.932999999999996</v>
      </c>
      <c r="E14" s="57">
        <v>31.507999999999999</v>
      </c>
      <c r="F14" s="57">
        <v>35.935999999999993</v>
      </c>
      <c r="G14" s="57">
        <v>39.045999999999999</v>
      </c>
      <c r="H14" s="57">
        <v>2.0569999999999999</v>
      </c>
      <c r="I14" s="57">
        <v>14.102</v>
      </c>
      <c r="J14" s="57">
        <v>24.186</v>
      </c>
      <c r="K14" s="57"/>
      <c r="L14" s="57">
        <v>9.3550000000000004</v>
      </c>
      <c r="M14" s="57">
        <v>17.919999999999998</v>
      </c>
      <c r="N14" s="57">
        <v>31.467999999999993</v>
      </c>
      <c r="O14" s="57">
        <v>2.528</v>
      </c>
      <c r="P14" s="57">
        <v>1.899</v>
      </c>
      <c r="Q14" s="57">
        <v>1.8069999999999999</v>
      </c>
      <c r="R14" s="57">
        <v>25.063000000000002</v>
      </c>
      <c r="S14" s="57"/>
      <c r="T14" s="57">
        <v>24.380000000000003</v>
      </c>
      <c r="U14" s="57">
        <v>12.428999999999998</v>
      </c>
      <c r="V14" s="57">
        <v>19.265999999999998</v>
      </c>
      <c r="W14" s="57">
        <v>18.119</v>
      </c>
      <c r="X14" s="57"/>
      <c r="Y14" s="57">
        <v>8.0009999999999994</v>
      </c>
      <c r="Z14" s="58"/>
      <c r="AA14" s="59">
        <f t="shared" si="0"/>
        <v>429.98599999999999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40.788999999999994</v>
      </c>
      <c r="C16" s="62">
        <f t="shared" ref="C16:Z16" si="1">IF(LEN(C$2)&gt;0,SUM(C10:C15),"")</f>
        <v>199.19400000000002</v>
      </c>
      <c r="D16" s="62">
        <f t="shared" si="1"/>
        <v>100.93299999999999</v>
      </c>
      <c r="E16" s="62">
        <f t="shared" si="1"/>
        <v>31.507999999999999</v>
      </c>
      <c r="F16" s="62">
        <f t="shared" si="1"/>
        <v>35.935999999999993</v>
      </c>
      <c r="G16" s="62">
        <f t="shared" si="1"/>
        <v>39.045999999999999</v>
      </c>
      <c r="H16" s="62">
        <f t="shared" si="1"/>
        <v>2.0569999999999999</v>
      </c>
      <c r="I16" s="62">
        <f t="shared" si="1"/>
        <v>14.102</v>
      </c>
      <c r="J16" s="62">
        <f t="shared" si="1"/>
        <v>24.186</v>
      </c>
      <c r="K16" s="62">
        <f t="shared" si="1"/>
        <v>0</v>
      </c>
      <c r="L16" s="62">
        <f t="shared" si="1"/>
        <v>9.3550000000000004</v>
      </c>
      <c r="M16" s="62">
        <f t="shared" si="1"/>
        <v>17.919999999999998</v>
      </c>
      <c r="N16" s="62">
        <f t="shared" si="1"/>
        <v>31.467999999999993</v>
      </c>
      <c r="O16" s="62">
        <f t="shared" si="1"/>
        <v>2.528</v>
      </c>
      <c r="P16" s="62">
        <f t="shared" si="1"/>
        <v>1.899</v>
      </c>
      <c r="Q16" s="62">
        <f t="shared" si="1"/>
        <v>1.8069999999999999</v>
      </c>
      <c r="R16" s="62">
        <f t="shared" si="1"/>
        <v>25.063000000000002</v>
      </c>
      <c r="S16" s="62">
        <f t="shared" si="1"/>
        <v>0</v>
      </c>
      <c r="T16" s="62">
        <f t="shared" si="1"/>
        <v>24.380000000000003</v>
      </c>
      <c r="U16" s="62">
        <f t="shared" si="1"/>
        <v>12.428999999999998</v>
      </c>
      <c r="V16" s="62">
        <f t="shared" si="1"/>
        <v>19.265999999999998</v>
      </c>
      <c r="W16" s="62">
        <f t="shared" si="1"/>
        <v>18.119</v>
      </c>
      <c r="X16" s="62">
        <f t="shared" si="1"/>
        <v>0</v>
      </c>
      <c r="Y16" s="62">
        <f t="shared" si="1"/>
        <v>8.0009999999999994</v>
      </c>
      <c r="Z16" s="63" t="str">
        <f t="shared" si="1"/>
        <v/>
      </c>
      <c r="AA16" s="64">
        <f>SUM(AA10:AA15)</f>
        <v>659.98599999999999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3</v>
      </c>
      <c r="F21" s="81"/>
      <c r="G21" s="81"/>
      <c r="H21" s="81">
        <v>6.0000000000000001E-3</v>
      </c>
      <c r="I21" s="81">
        <v>3.831</v>
      </c>
      <c r="J21" s="81">
        <v>4.851</v>
      </c>
      <c r="K21" s="81">
        <v>10.244</v>
      </c>
      <c r="L21" s="81">
        <v>81.832999999999998</v>
      </c>
      <c r="M21" s="81">
        <v>82.873000000000005</v>
      </c>
      <c r="N21" s="81">
        <v>80.647000000000006</v>
      </c>
      <c r="O21" s="81">
        <v>72.658000000000001</v>
      </c>
      <c r="P21" s="81">
        <v>67.046999999999997</v>
      </c>
      <c r="Q21" s="81">
        <v>43.411000000000001</v>
      </c>
      <c r="R21" s="81">
        <v>7.6539999999999999</v>
      </c>
      <c r="S21" s="81">
        <v>5.625</v>
      </c>
      <c r="T21" s="81">
        <v>3</v>
      </c>
      <c r="U21" s="81">
        <v>3</v>
      </c>
      <c r="V21" s="81"/>
      <c r="W21" s="81"/>
      <c r="X21" s="81"/>
      <c r="Y21" s="81"/>
      <c r="Z21" s="78"/>
      <c r="AA21" s="79">
        <f t="shared" si="2"/>
        <v>469.68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3</v>
      </c>
      <c r="F25" s="88">
        <f t="shared" si="3"/>
        <v>0</v>
      </c>
      <c r="G25" s="88">
        <f t="shared" si="3"/>
        <v>0</v>
      </c>
      <c r="H25" s="88">
        <f t="shared" si="3"/>
        <v>6.0000000000000001E-3</v>
      </c>
      <c r="I25" s="88">
        <f t="shared" si="3"/>
        <v>3.831</v>
      </c>
      <c r="J25" s="88">
        <f t="shared" si="3"/>
        <v>4.851</v>
      </c>
      <c r="K25" s="88">
        <f t="shared" si="3"/>
        <v>10.244</v>
      </c>
      <c r="L25" s="88">
        <f t="shared" si="3"/>
        <v>81.832999999999998</v>
      </c>
      <c r="M25" s="88">
        <f t="shared" si="3"/>
        <v>82.873000000000005</v>
      </c>
      <c r="N25" s="88">
        <f t="shared" si="3"/>
        <v>80.647000000000006</v>
      </c>
      <c r="O25" s="88">
        <f t="shared" si="3"/>
        <v>72.658000000000001</v>
      </c>
      <c r="P25" s="88">
        <f t="shared" si="3"/>
        <v>67.046999999999997</v>
      </c>
      <c r="Q25" s="88">
        <f t="shared" si="3"/>
        <v>43.411000000000001</v>
      </c>
      <c r="R25" s="88">
        <f t="shared" si="3"/>
        <v>7.6539999999999999</v>
      </c>
      <c r="S25" s="88">
        <f t="shared" si="3"/>
        <v>5.625</v>
      </c>
      <c r="T25" s="88">
        <f t="shared" si="3"/>
        <v>3</v>
      </c>
      <c r="U25" s="88">
        <f t="shared" si="3"/>
        <v>3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469.68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40.789000000000001</v>
      </c>
      <c r="C29" s="77">
        <v>199.19399999999999</v>
      </c>
      <c r="D29" s="77">
        <v>100.93300000000001</v>
      </c>
      <c r="E29" s="77">
        <v>34.508000000000003</v>
      </c>
      <c r="F29" s="77">
        <v>35.936</v>
      </c>
      <c r="G29" s="77">
        <v>39.045999999999999</v>
      </c>
      <c r="H29" s="77">
        <v>2.0630000000000002</v>
      </c>
      <c r="I29" s="77">
        <v>17.933</v>
      </c>
      <c r="J29" s="77">
        <v>29.036999999999999</v>
      </c>
      <c r="K29" s="77">
        <v>10.244</v>
      </c>
      <c r="L29" s="77">
        <v>91.188000000000002</v>
      </c>
      <c r="M29" s="77">
        <v>100.79300000000001</v>
      </c>
      <c r="N29" s="77">
        <v>112.11499999999999</v>
      </c>
      <c r="O29" s="77">
        <v>75.186000000000007</v>
      </c>
      <c r="P29" s="77">
        <v>68.945999999999998</v>
      </c>
      <c r="Q29" s="77">
        <v>45.218000000000004</v>
      </c>
      <c r="R29" s="77">
        <v>32.716999999999999</v>
      </c>
      <c r="S29" s="77">
        <v>5.625</v>
      </c>
      <c r="T29" s="77">
        <v>27.38</v>
      </c>
      <c r="U29" s="77">
        <v>15.429</v>
      </c>
      <c r="V29" s="77">
        <v>19.265999999999998</v>
      </c>
      <c r="W29" s="77">
        <v>18.119</v>
      </c>
      <c r="X29" s="77"/>
      <c r="Y29" s="77">
        <v>8.0009999999999994</v>
      </c>
      <c r="Z29" s="78"/>
      <c r="AA29" s="79">
        <f>SUM(B29:Z29)</f>
        <v>1129.6660000000002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40.789000000000001</v>
      </c>
      <c r="C31" s="62">
        <f t="shared" si="4"/>
        <v>199.19399999999999</v>
      </c>
      <c r="D31" s="62">
        <f t="shared" si="4"/>
        <v>100.93300000000001</v>
      </c>
      <c r="E31" s="62">
        <f t="shared" si="4"/>
        <v>34.508000000000003</v>
      </c>
      <c r="F31" s="62">
        <f t="shared" si="4"/>
        <v>35.936</v>
      </c>
      <c r="G31" s="62">
        <f t="shared" si="4"/>
        <v>39.045999999999999</v>
      </c>
      <c r="H31" s="62">
        <f t="shared" si="4"/>
        <v>2.0630000000000002</v>
      </c>
      <c r="I31" s="62">
        <f t="shared" si="4"/>
        <v>17.933</v>
      </c>
      <c r="J31" s="62">
        <f t="shared" si="4"/>
        <v>29.036999999999999</v>
      </c>
      <c r="K31" s="62">
        <f t="shared" si="4"/>
        <v>10.244</v>
      </c>
      <c r="L31" s="62">
        <f t="shared" si="4"/>
        <v>91.188000000000002</v>
      </c>
      <c r="M31" s="62">
        <f t="shared" si="4"/>
        <v>100.79300000000001</v>
      </c>
      <c r="N31" s="62">
        <f t="shared" si="4"/>
        <v>112.11499999999999</v>
      </c>
      <c r="O31" s="62">
        <f t="shared" si="4"/>
        <v>75.186000000000007</v>
      </c>
      <c r="P31" s="62">
        <f t="shared" si="4"/>
        <v>68.945999999999998</v>
      </c>
      <c r="Q31" s="62">
        <f t="shared" si="4"/>
        <v>45.218000000000004</v>
      </c>
      <c r="R31" s="62">
        <f t="shared" si="4"/>
        <v>32.716999999999999</v>
      </c>
      <c r="S31" s="62">
        <f t="shared" si="4"/>
        <v>5.625</v>
      </c>
      <c r="T31" s="62">
        <f t="shared" si="4"/>
        <v>27.38</v>
      </c>
      <c r="U31" s="62">
        <f t="shared" si="4"/>
        <v>15.429</v>
      </c>
      <c r="V31" s="62">
        <f t="shared" si="4"/>
        <v>19.265999999999998</v>
      </c>
      <c r="W31" s="62">
        <f t="shared" si="4"/>
        <v>18.119</v>
      </c>
      <c r="X31" s="62">
        <f t="shared" si="4"/>
        <v>0</v>
      </c>
      <c r="Y31" s="62">
        <f t="shared" si="4"/>
        <v>8.0009999999999994</v>
      </c>
      <c r="Z31" s="63">
        <f t="shared" si="4"/>
        <v>0</v>
      </c>
      <c r="AA31" s="64">
        <f t="shared" si="4"/>
        <v>1129.6660000000002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37.6</v>
      </c>
      <c r="I38" s="99">
        <v>34.5</v>
      </c>
      <c r="J38" s="99"/>
      <c r="K38" s="99">
        <v>37.299999999999997</v>
      </c>
      <c r="L38" s="99"/>
      <c r="M38" s="99"/>
      <c r="N38" s="99"/>
      <c r="O38" s="99">
        <v>36.700000000000003</v>
      </c>
      <c r="P38" s="99"/>
      <c r="Q38" s="99"/>
      <c r="R38" s="99"/>
      <c r="S38" s="99">
        <v>141.30000000000001</v>
      </c>
      <c r="T38" s="99"/>
      <c r="U38" s="99">
        <v>85.4</v>
      </c>
      <c r="V38" s="99">
        <v>41.2</v>
      </c>
      <c r="W38" s="99">
        <v>75</v>
      </c>
      <c r="X38" s="99">
        <v>157.80000000000001</v>
      </c>
      <c r="Y38" s="99"/>
      <c r="Z38" s="100"/>
      <c r="AA38" s="79">
        <f t="shared" si="5"/>
        <v>646.79999999999995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37.6</v>
      </c>
      <c r="I39" s="88">
        <f t="shared" si="6"/>
        <v>34.5</v>
      </c>
      <c r="J39" s="88">
        <f t="shared" si="6"/>
        <v>0</v>
      </c>
      <c r="K39" s="88">
        <f t="shared" si="6"/>
        <v>37.299999999999997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36.700000000000003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141.30000000000001</v>
      </c>
      <c r="T39" s="88">
        <f t="shared" si="6"/>
        <v>0</v>
      </c>
      <c r="U39" s="88">
        <f t="shared" si="6"/>
        <v>85.4</v>
      </c>
      <c r="V39" s="88">
        <f t="shared" si="6"/>
        <v>41.2</v>
      </c>
      <c r="W39" s="88">
        <f t="shared" si="6"/>
        <v>75</v>
      </c>
      <c r="X39" s="88">
        <f t="shared" si="6"/>
        <v>157.80000000000001</v>
      </c>
      <c r="Y39" s="88">
        <f t="shared" si="6"/>
        <v>0</v>
      </c>
      <c r="Z39" s="89">
        <f t="shared" si="6"/>
        <v>0</v>
      </c>
      <c r="AA39" s="90">
        <f t="shared" si="5"/>
        <v>646.79999999999995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37.6</v>
      </c>
      <c r="I46" s="99">
        <v>34.5</v>
      </c>
      <c r="J46" s="99"/>
      <c r="K46" s="99">
        <v>37.299999999999997</v>
      </c>
      <c r="L46" s="99"/>
      <c r="M46" s="99"/>
      <c r="N46" s="99"/>
      <c r="O46" s="99">
        <v>36.700000000000003</v>
      </c>
      <c r="P46" s="99"/>
      <c r="Q46" s="99"/>
      <c r="R46" s="99"/>
      <c r="S46" s="99">
        <v>141.30000000000001</v>
      </c>
      <c r="T46" s="99"/>
      <c r="U46" s="99">
        <v>85.4</v>
      </c>
      <c r="V46" s="99">
        <v>41.2</v>
      </c>
      <c r="W46" s="99">
        <v>75</v>
      </c>
      <c r="X46" s="99">
        <v>157.80000000000001</v>
      </c>
      <c r="Y46" s="99"/>
      <c r="Z46" s="100"/>
      <c r="AA46" s="79">
        <f t="shared" si="7"/>
        <v>646.79999999999995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37.6</v>
      </c>
      <c r="I48" s="88">
        <f t="shared" si="8"/>
        <v>34.5</v>
      </c>
      <c r="J48" s="88">
        <f t="shared" si="8"/>
        <v>0</v>
      </c>
      <c r="K48" s="88">
        <f t="shared" si="8"/>
        <v>37.299999999999997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36.700000000000003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141.30000000000001</v>
      </c>
      <c r="T48" s="88">
        <f t="shared" si="8"/>
        <v>0</v>
      </c>
      <c r="U48" s="88">
        <f t="shared" si="8"/>
        <v>85.4</v>
      </c>
      <c r="V48" s="88">
        <f t="shared" si="8"/>
        <v>41.2</v>
      </c>
      <c r="W48" s="88">
        <f t="shared" si="8"/>
        <v>75</v>
      </c>
      <c r="X48" s="88">
        <f t="shared" si="8"/>
        <v>157.80000000000001</v>
      </c>
      <c r="Y48" s="88">
        <f t="shared" si="8"/>
        <v>0</v>
      </c>
      <c r="Z48" s="89">
        <f t="shared" si="8"/>
        <v>0</v>
      </c>
      <c r="AA48" s="90">
        <f t="shared" si="7"/>
        <v>646.79999999999995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40.788999999999994</v>
      </c>
      <c r="C51" s="88">
        <f t="shared" si="10"/>
        <v>199.19400000000002</v>
      </c>
      <c r="D51" s="88">
        <f t="shared" si="10"/>
        <v>100.93299999999999</v>
      </c>
      <c r="E51" s="88">
        <f t="shared" si="10"/>
        <v>34.507999999999996</v>
      </c>
      <c r="F51" s="88">
        <f t="shared" si="10"/>
        <v>35.935999999999993</v>
      </c>
      <c r="G51" s="88">
        <f t="shared" si="10"/>
        <v>39.045999999999999</v>
      </c>
      <c r="H51" s="88">
        <f t="shared" si="10"/>
        <v>39.663000000000004</v>
      </c>
      <c r="I51" s="88">
        <f t="shared" si="10"/>
        <v>52.433</v>
      </c>
      <c r="J51" s="88">
        <f t="shared" si="10"/>
        <v>29.036999999999999</v>
      </c>
      <c r="K51" s="88">
        <f t="shared" si="10"/>
        <v>47.543999999999997</v>
      </c>
      <c r="L51" s="88">
        <f t="shared" si="10"/>
        <v>91.188000000000002</v>
      </c>
      <c r="M51" s="88">
        <f t="shared" si="10"/>
        <v>100.79300000000001</v>
      </c>
      <c r="N51" s="88">
        <f t="shared" si="10"/>
        <v>112.11499999999999</v>
      </c>
      <c r="O51" s="88">
        <f t="shared" si="10"/>
        <v>111.88600000000001</v>
      </c>
      <c r="P51" s="88">
        <f t="shared" si="10"/>
        <v>68.945999999999998</v>
      </c>
      <c r="Q51" s="88">
        <f t="shared" si="10"/>
        <v>45.218000000000004</v>
      </c>
      <c r="R51" s="88">
        <f t="shared" si="10"/>
        <v>32.716999999999999</v>
      </c>
      <c r="S51" s="88">
        <f t="shared" si="10"/>
        <v>146.92500000000001</v>
      </c>
      <c r="T51" s="88">
        <f t="shared" si="10"/>
        <v>27.380000000000003</v>
      </c>
      <c r="U51" s="88">
        <f t="shared" si="10"/>
        <v>100.82900000000001</v>
      </c>
      <c r="V51" s="88">
        <f t="shared" si="10"/>
        <v>60.466000000000001</v>
      </c>
      <c r="W51" s="88">
        <f t="shared" si="10"/>
        <v>93.119</v>
      </c>
      <c r="X51" s="88">
        <f t="shared" si="10"/>
        <v>157.80000000000001</v>
      </c>
      <c r="Y51" s="88">
        <f t="shared" si="10"/>
        <v>8.0009999999999994</v>
      </c>
      <c r="Z51" s="89">
        <f t="shared" si="10"/>
        <v>0</v>
      </c>
      <c r="AA51" s="105">
        <f>SUM(B51:Z51)</f>
        <v>1776.4659999999999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37.6</v>
      </c>
      <c r="I4" s="18">
        <v>34.5</v>
      </c>
      <c r="J4" s="18"/>
      <c r="K4" s="18">
        <v>37.299999999999997</v>
      </c>
      <c r="L4" s="18">
        <v>-55.1</v>
      </c>
      <c r="M4" s="18">
        <v>-72.3</v>
      </c>
      <c r="N4" s="18">
        <v>-112</v>
      </c>
      <c r="O4" s="18">
        <v>36.700000000000003</v>
      </c>
      <c r="P4" s="18">
        <v>-37.200000000000003</v>
      </c>
      <c r="Q4" s="18">
        <v>-20.6</v>
      </c>
      <c r="R4" s="18">
        <v>-32.700000000000003</v>
      </c>
      <c r="S4" s="18">
        <v>141.30000000000001</v>
      </c>
      <c r="T4" s="18">
        <v>-24.7</v>
      </c>
      <c r="U4" s="18">
        <v>85.4</v>
      </c>
      <c r="V4" s="18">
        <v>41.2</v>
      </c>
      <c r="W4" s="18">
        <v>75</v>
      </c>
      <c r="X4" s="18">
        <v>157.80000000000001</v>
      </c>
      <c r="Y4" s="18"/>
      <c r="Z4" s="19"/>
      <c r="AA4" s="112">
        <f>SUM(B4:Z4)</f>
        <v>292.20000000000005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212.17</v>
      </c>
      <c r="C7" s="118">
        <v>204.43</v>
      </c>
      <c r="D7" s="118">
        <v>213.26</v>
      </c>
      <c r="E7" s="118">
        <v>196.25</v>
      </c>
      <c r="F7" s="118">
        <v>192</v>
      </c>
      <c r="G7" s="118">
        <v>209.87</v>
      </c>
      <c r="H7" s="118">
        <v>235.68</v>
      </c>
      <c r="I7" s="118">
        <v>233.27</v>
      </c>
      <c r="J7" s="118">
        <v>231.24</v>
      </c>
      <c r="K7" s="118">
        <v>232</v>
      </c>
      <c r="L7" s="118">
        <v>215.9</v>
      </c>
      <c r="M7" s="118">
        <v>178.12</v>
      </c>
      <c r="N7" s="118">
        <v>178.4</v>
      </c>
      <c r="O7" s="118">
        <v>199.85</v>
      </c>
      <c r="P7" s="118">
        <v>196.38</v>
      </c>
      <c r="Q7" s="118">
        <v>198.3</v>
      </c>
      <c r="R7" s="118">
        <v>180.31</v>
      </c>
      <c r="S7" s="118">
        <v>234.42</v>
      </c>
      <c r="T7" s="118">
        <v>258</v>
      </c>
      <c r="U7" s="118">
        <v>292.24</v>
      </c>
      <c r="V7" s="118">
        <v>267.39999999999998</v>
      </c>
      <c r="W7" s="118">
        <v>242.53</v>
      </c>
      <c r="X7" s="118">
        <v>249.34</v>
      </c>
      <c r="Y7" s="118">
        <v>230.48</v>
      </c>
      <c r="Z7" s="119"/>
      <c r="AA7" s="120">
        <f>IF(SUM(B7:Z7)&lt;&gt;0,AVERAGEIF(B7:Z7,"&lt;&gt;"""),"")</f>
        <v>220.07666666666663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55.1</v>
      </c>
      <c r="M15" s="134">
        <v>72.3</v>
      </c>
      <c r="N15" s="134">
        <v>112</v>
      </c>
      <c r="O15" s="134"/>
      <c r="P15" s="134">
        <v>37.200000000000003</v>
      </c>
      <c r="Q15" s="134">
        <v>20.6</v>
      </c>
      <c r="R15" s="134">
        <v>32.700000000000003</v>
      </c>
      <c r="S15" s="134"/>
      <c r="T15" s="134">
        <v>24.7</v>
      </c>
      <c r="U15" s="134"/>
      <c r="V15" s="134"/>
      <c r="W15" s="134"/>
      <c r="X15" s="134"/>
      <c r="Y15" s="134"/>
      <c r="Z15" s="132"/>
      <c r="AA15" s="133">
        <f t="shared" si="0"/>
        <v>354.6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55.1</v>
      </c>
      <c r="M16" s="136">
        <f t="shared" si="1"/>
        <v>72.3</v>
      </c>
      <c r="N16" s="136">
        <f t="shared" si="1"/>
        <v>112</v>
      </c>
      <c r="O16" s="136">
        <f t="shared" si="1"/>
        <v>0</v>
      </c>
      <c r="P16" s="136">
        <f t="shared" si="1"/>
        <v>37.200000000000003</v>
      </c>
      <c r="Q16" s="136">
        <f t="shared" si="1"/>
        <v>20.6</v>
      </c>
      <c r="R16" s="136">
        <f t="shared" si="1"/>
        <v>32.700000000000003</v>
      </c>
      <c r="S16" s="136">
        <f t="shared" si="1"/>
        <v>0</v>
      </c>
      <c r="T16" s="136">
        <f t="shared" si="1"/>
        <v>24.7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354.6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37.6</v>
      </c>
      <c r="I23" s="134">
        <v>34.5</v>
      </c>
      <c r="J23" s="134"/>
      <c r="K23" s="134">
        <v>37.299999999999997</v>
      </c>
      <c r="L23" s="134"/>
      <c r="M23" s="134"/>
      <c r="N23" s="134"/>
      <c r="O23" s="134">
        <v>36.700000000000003</v>
      </c>
      <c r="P23" s="134"/>
      <c r="Q23" s="134"/>
      <c r="R23" s="134"/>
      <c r="S23" s="134">
        <v>141.30000000000001</v>
      </c>
      <c r="T23" s="134"/>
      <c r="U23" s="134">
        <v>85.4</v>
      </c>
      <c r="V23" s="134">
        <v>41.2</v>
      </c>
      <c r="W23" s="134">
        <v>75</v>
      </c>
      <c r="X23" s="134">
        <v>157.80000000000001</v>
      </c>
      <c r="Y23" s="134"/>
      <c r="Z23" s="132"/>
      <c r="AA23" s="133">
        <f t="shared" si="2"/>
        <v>646.79999999999995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37.6</v>
      </c>
      <c r="I24" s="136">
        <f t="shared" si="3"/>
        <v>34.5</v>
      </c>
      <c r="J24" s="136">
        <f t="shared" si="3"/>
        <v>0</v>
      </c>
      <c r="K24" s="136">
        <f t="shared" si="3"/>
        <v>37.299999999999997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36.700000000000003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141.30000000000001</v>
      </c>
      <c r="T24" s="136">
        <f t="shared" si="3"/>
        <v>0</v>
      </c>
      <c r="U24" s="136">
        <f t="shared" si="3"/>
        <v>85.4</v>
      </c>
      <c r="V24" s="136">
        <f t="shared" si="3"/>
        <v>41.2</v>
      </c>
      <c r="W24" s="136">
        <f t="shared" si="3"/>
        <v>75</v>
      </c>
      <c r="X24" s="136">
        <f t="shared" si="3"/>
        <v>157.80000000000001</v>
      </c>
      <c r="Y24" s="136">
        <f t="shared" si="3"/>
        <v>0</v>
      </c>
      <c r="Z24" s="137" t="str">
        <f t="shared" si="3"/>
        <v/>
      </c>
      <c r="AA24" s="90">
        <f t="shared" si="2"/>
        <v>646.79999999999995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2022-03-25T21:29:58Z</dcterms:created>
  <dcterms:modified xsi:type="dcterms:W3CDTF">2022-03-25T21:29:59Z</dcterms:modified>
</cp:coreProperties>
</file>