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<sst xmlns="http://schemas.openxmlformats.org/spreadsheetml/2006/main" count="117" uniqueCount="53">
  <si>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24/03/2022 23:23:47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</si>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</sst>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96.759</c:v>
                </c:pt>
                <c:pt idx="10">
                  <c:v>1.282</c:v>
                </c:pt>
                <c:pt idx="11">
                  <c:v>14.420999999999999</c:v>
                </c:pt>
                <c:pt idx="12">
                  <c:v>30.167000000000002</c:v>
                </c:pt>
                <c:pt idx="14">
                  <c:v>33.072000000000003</c:v>
                </c:pt>
                <c:pt idx="15">
                  <c:v>17.683</c:v>
                </c:pt>
                <c:pt idx="16">
                  <c:v>14.349</c:v>
                </c:pt>
                <c:pt idx="17">
                  <c:v>8.4890000000000008</c:v>
                </c:pt>
                <c:pt idx="20">
                  <c:v>75</c:v>
                </c:pt>
                <c:pt idx="21">
                  <c:v>4.4020000000000001</c:v>
                </c:pt>
                <c:pt idx="23">
                  <c:v>3.278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15.35</c:v>
                </c:pt>
                <c:pt idx="1">
                  <c:v>15.7</c:v>
                </c:pt>
                <c:pt idx="2">
                  <c:v>15.27</c:v>
                </c:pt>
                <c:pt idx="3">
                  <c:v>15.3</c:v>
                </c:pt>
                <c:pt idx="4">
                  <c:v>16.84</c:v>
                </c:pt>
                <c:pt idx="5">
                  <c:v>13.358000000000001</c:v>
                </c:pt>
                <c:pt idx="6">
                  <c:v>12.9</c:v>
                </c:pt>
                <c:pt idx="7">
                  <c:v>12.776</c:v>
                </c:pt>
                <c:pt idx="8">
                  <c:v>11.61</c:v>
                </c:pt>
                <c:pt idx="9">
                  <c:v>8.7759999999999998</c:v>
                </c:pt>
                <c:pt idx="10">
                  <c:v>7.51</c:v>
                </c:pt>
                <c:pt idx="11">
                  <c:v>4.63</c:v>
                </c:pt>
                <c:pt idx="13">
                  <c:v>1.919</c:v>
                </c:pt>
                <c:pt idx="17">
                  <c:v>2.5999999999999999E-2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9">
                  <c:v>11.047000000000001</c:v>
                </c:pt>
                <c:pt idx="19">
                  <c:v>61.844999999999999</c:v>
                </c:pt>
                <c:pt idx="22">
                  <c:v>10.670999999999999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7953264"/>
        <c:axId val="3979501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32.386000000000003</c:v>
                </c:pt>
                <c:pt idx="1">
                  <c:v>32.415000000000006</c:v>
                </c:pt>
                <c:pt idx="2">
                  <c:v>127.35799999999999</c:v>
                </c:pt>
                <c:pt idx="3">
                  <c:v>29.818000000000005</c:v>
                </c:pt>
                <c:pt idx="4">
                  <c:v>32.509</c:v>
                </c:pt>
                <c:pt idx="5">
                  <c:v>29.037999999999997</c:v>
                </c:pt>
                <c:pt idx="6">
                  <c:v>34.799999999999997</c:v>
                </c:pt>
                <c:pt idx="7">
                  <c:v>36.933999999999997</c:v>
                </c:pt>
                <c:pt idx="8">
                  <c:v>38.308</c:v>
                </c:pt>
                <c:pt idx="9">
                  <c:v>43.295999999999999</c:v>
                </c:pt>
                <c:pt idx="10">
                  <c:v>35.667999999999999</c:v>
                </c:pt>
                <c:pt idx="11">
                  <c:v>44.435999999999993</c:v>
                </c:pt>
                <c:pt idx="12">
                  <c:v>39.722000000000001</c:v>
                </c:pt>
                <c:pt idx="13">
                  <c:v>11.629000000000001</c:v>
                </c:pt>
                <c:pt idx="14">
                  <c:v>42.222000000000001</c:v>
                </c:pt>
                <c:pt idx="15">
                  <c:v>25.54</c:v>
                </c:pt>
                <c:pt idx="16">
                  <c:v>18.744999999999997</c:v>
                </c:pt>
                <c:pt idx="17">
                  <c:v>18.559999999999999</c:v>
                </c:pt>
                <c:pt idx="18">
                  <c:v>4.0830000000000002</c:v>
                </c:pt>
                <c:pt idx="19">
                  <c:v>63.869000000000007</c:v>
                </c:pt>
                <c:pt idx="20">
                  <c:v>77.855000000000018</c:v>
                </c:pt>
                <c:pt idx="21">
                  <c:v>11.545000000000002</c:v>
                </c:pt>
                <c:pt idx="22">
                  <c:v>15.393000000000001</c:v>
                </c:pt>
                <c:pt idx="23">
                  <c:v>7.7749999999999995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953264"/>
        <c:axId val="3979501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254.31</c:v>
                </c:pt>
                <c:pt idx="1">
                  <c:v>252.65</c:v>
                </c:pt>
                <c:pt idx="2">
                  <c:v>240.72</c:v>
                </c:pt>
                <c:pt idx="3">
                  <c:v>218.05</c:v>
                </c:pt>
                <c:pt idx="4">
                  <c:v>217.84</c:v>
                </c:pt>
                <c:pt idx="5">
                  <c:v>233.35</c:v>
                </c:pt>
                <c:pt idx="6">
                  <c:v>255.12</c:v>
                </c:pt>
                <c:pt idx="7">
                  <c:v>195.29</c:v>
                </c:pt>
                <c:pt idx="8">
                  <c:v>196.34</c:v>
                </c:pt>
                <c:pt idx="9">
                  <c:v>188.06</c:v>
                </c:pt>
                <c:pt idx="10">
                  <c:v>194</c:v>
                </c:pt>
                <c:pt idx="11">
                  <c:v>193</c:v>
                </c:pt>
                <c:pt idx="12">
                  <c:v>197</c:v>
                </c:pt>
                <c:pt idx="13">
                  <c:v>145.81</c:v>
                </c:pt>
                <c:pt idx="14">
                  <c:v>199</c:v>
                </c:pt>
                <c:pt idx="15">
                  <c:v>205</c:v>
                </c:pt>
                <c:pt idx="16">
                  <c:v>227.75</c:v>
                </c:pt>
                <c:pt idx="17">
                  <c:v>242.46</c:v>
                </c:pt>
                <c:pt idx="18">
                  <c:v>298.77</c:v>
                </c:pt>
                <c:pt idx="19">
                  <c:v>338.63</c:v>
                </c:pt>
                <c:pt idx="20">
                  <c:v>298.5</c:v>
                </c:pt>
                <c:pt idx="21">
                  <c:v>266.97000000000003</c:v>
                </c:pt>
                <c:pt idx="22">
                  <c:v>263.41000000000003</c:v>
                </c:pt>
                <c:pt idx="23">
                  <c:v>221.92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951696"/>
        <c:axId val="397945032"/>
      </c:lineChart>
      <c:catAx>
        <c:axId val="397953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950128"/>
        <c:crosses val="autoZero"/>
        <c:auto val="1"/>
        <c:lblAlgn val="ctr"/>
        <c:lblOffset val="100"/>
        <c:noMultiLvlLbl val="0"/>
      </c:catAx>
      <c:valAx>
        <c:axId val="39795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953264"/>
        <c:crosses val="autoZero"/>
        <c:crossBetween val="between"/>
      </c:valAx>
      <c:valAx>
        <c:axId val="3979450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951696"/>
        <c:crosses val="max"/>
        <c:crossBetween val="between"/>
      </c:valAx>
      <c:catAx>
        <c:axId val="3979516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7945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32.386000000000003</v>
      </c>
      <c r="C4" s="18">
        <v>32.414999999999999</v>
      </c>
      <c r="D4" s="18">
        <v>127.40199999999999</v>
      </c>
      <c r="E4" s="18">
        <v>29.817999999999998</v>
      </c>
      <c r="F4" s="18">
        <v>32.509</v>
      </c>
      <c r="G4" s="18">
        <v>29.038000000000004</v>
      </c>
      <c r="H4" s="18">
        <v>34.799999999999997</v>
      </c>
      <c r="I4" s="18">
        <v>36.933999999999997</v>
      </c>
      <c r="J4" s="18">
        <v>38.308</v>
      </c>
      <c r="K4" s="18">
        <v>43.296000000000006</v>
      </c>
      <c r="L4" s="18">
        <v>35.667999999999999</v>
      </c>
      <c r="M4" s="18">
        <v>44.436</v>
      </c>
      <c r="N4" s="18">
        <v>39.722000000000001</v>
      </c>
      <c r="O4" s="18">
        <v>11.629000000000001</v>
      </c>
      <c r="P4" s="18">
        <v>42.222000000000001</v>
      </c>
      <c r="Q4" s="18">
        <v>25.54</v>
      </c>
      <c r="R4" s="18">
        <v>18.745000000000001</v>
      </c>
      <c r="S4" s="18">
        <v>18.559999999999999</v>
      </c>
      <c r="T4" s="18">
        <v>4.0829999999999993</v>
      </c>
      <c r="U4" s="18">
        <v>63.875</v>
      </c>
      <c r="V4" s="18">
        <v>77.816000000000003</v>
      </c>
      <c r="W4" s="18">
        <v>11.545000000000002</v>
      </c>
      <c r="X4" s="18">
        <v>15.392999999999999</v>
      </c>
      <c r="Y4" s="18">
        <v>7.7750000000000004</v>
      </c>
      <c r="Z4" s="19"/>
      <c r="AA4" s="20">
        <f>SUM(B4:Z4)</f>
        <v>853.91499999999985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254.31</v>
      </c>
      <c r="C7" s="28">
        <v>252.65</v>
      </c>
      <c r="D7" s="28">
        <v>240.72</v>
      </c>
      <c r="E7" s="28">
        <v>218.05</v>
      </c>
      <c r="F7" s="28">
        <v>217.84</v>
      </c>
      <c r="G7" s="28">
        <v>233.35</v>
      </c>
      <c r="H7" s="28">
        <v>255.12</v>
      </c>
      <c r="I7" s="28">
        <v>195.29</v>
      </c>
      <c r="J7" s="28">
        <v>196.34</v>
      </c>
      <c r="K7" s="28">
        <v>188.06</v>
      </c>
      <c r="L7" s="28">
        <v>194</v>
      </c>
      <c r="M7" s="28">
        <v>193</v>
      </c>
      <c r="N7" s="28">
        <v>197</v>
      </c>
      <c r="O7" s="28">
        <v>145.81</v>
      </c>
      <c r="P7" s="28">
        <v>199</v>
      </c>
      <c r="Q7" s="28">
        <v>205</v>
      </c>
      <c r="R7" s="28">
        <v>227.75</v>
      </c>
      <c r="S7" s="28">
        <v>242.46</v>
      </c>
      <c r="T7" s="28">
        <v>298.77</v>
      </c>
      <c r="U7" s="28">
        <v>338.63</v>
      </c>
      <c r="V7" s="28">
        <v>298.5</v>
      </c>
      <c r="W7" s="28">
        <v>266.97000000000003</v>
      </c>
      <c r="X7" s="28">
        <v>263.41000000000003</v>
      </c>
      <c r="Y7" s="28">
        <v>221.92</v>
      </c>
      <c r="Z7" s="29"/>
      <c r="AA7" s="30">
        <f>IF(SUM(B7:Z7)&lt;&gt;0,AVERAGEIF(B7:Z7,"&lt;&gt;"""),"")</f>
        <v>230.9979166666667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96.759</v>
      </c>
      <c r="E12" s="52"/>
      <c r="F12" s="52"/>
      <c r="G12" s="52"/>
      <c r="H12" s="52"/>
      <c r="I12" s="52"/>
      <c r="J12" s="52"/>
      <c r="K12" s="52"/>
      <c r="L12" s="52">
        <v>1.282</v>
      </c>
      <c r="M12" s="52">
        <v>14.420999999999999</v>
      </c>
      <c r="N12" s="52">
        <v>30.167000000000002</v>
      </c>
      <c r="O12" s="52"/>
      <c r="P12" s="52">
        <v>33.072000000000003</v>
      </c>
      <c r="Q12" s="52">
        <v>17.683</v>
      </c>
      <c r="R12" s="52">
        <v>14.349</v>
      </c>
      <c r="S12" s="52">
        <v>8.4890000000000008</v>
      </c>
      <c r="T12" s="52"/>
      <c r="U12" s="52"/>
      <c r="V12" s="52">
        <v>75</v>
      </c>
      <c r="W12" s="52">
        <v>4.4020000000000001</v>
      </c>
      <c r="X12" s="52"/>
      <c r="Y12" s="52">
        <v>3.278</v>
      </c>
      <c r="Z12" s="53"/>
      <c r="AA12" s="54">
        <f t="shared" si="0"/>
        <v>298.90199999999999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11.047000000000001</v>
      </c>
      <c r="L13" s="52"/>
      <c r="M13" s="52"/>
      <c r="N13" s="52"/>
      <c r="O13" s="52"/>
      <c r="P13" s="52"/>
      <c r="Q13" s="52"/>
      <c r="R13" s="52"/>
      <c r="S13" s="52"/>
      <c r="T13" s="52"/>
      <c r="U13" s="52">
        <v>61.844999999999999</v>
      </c>
      <c r="V13" s="52"/>
      <c r="W13" s="52"/>
      <c r="X13" s="52">
        <v>10.670999999999999</v>
      </c>
      <c r="Y13" s="52"/>
      <c r="Z13" s="53"/>
      <c r="AA13" s="54">
        <f t="shared" si="0"/>
        <v>83.562999999999988</v>
      </c>
    </row>
    <row r="14" spans="1:27" ht="24.95" customHeight="1" x14ac:dyDescent="0.2">
      <c r="A14" s="55" t="s">
        <v>10</v>
      </c>
      <c r="B14" s="56">
        <v>15.35</v>
      </c>
      <c r="C14" s="57">
        <v>15.7</v>
      </c>
      <c r="D14" s="57">
        <v>15.27</v>
      </c>
      <c r="E14" s="57">
        <v>15.3</v>
      </c>
      <c r="F14" s="57">
        <v>16.84</v>
      </c>
      <c r="G14" s="57">
        <v>13.358000000000001</v>
      </c>
      <c r="H14" s="57">
        <v>12.9</v>
      </c>
      <c r="I14" s="57">
        <v>12.776</v>
      </c>
      <c r="J14" s="57">
        <v>11.61</v>
      </c>
      <c r="K14" s="57">
        <v>8.7759999999999998</v>
      </c>
      <c r="L14" s="57">
        <v>7.51</v>
      </c>
      <c r="M14" s="57">
        <v>4.63</v>
      </c>
      <c r="N14" s="57"/>
      <c r="O14" s="57">
        <v>1.919</v>
      </c>
      <c r="P14" s="57"/>
      <c r="Q14" s="57"/>
      <c r="R14" s="57"/>
      <c r="S14" s="57">
        <v>2.5999999999999999E-2</v>
      </c>
      <c r="T14" s="57"/>
      <c r="U14" s="57"/>
      <c r="V14" s="57"/>
      <c r="W14" s="57"/>
      <c r="X14" s="57"/>
      <c r="Y14" s="57"/>
      <c r="Z14" s="58"/>
      <c r="AA14" s="59">
        <f t="shared" si="0"/>
        <v>151.965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15.35</v>
      </c>
      <c r="C16" s="62">
        <f t="shared" ref="C16:Z16" si="1">IF(LEN(C$2)&gt;0,SUM(C10:C15),"")</f>
        <v>15.7</v>
      </c>
      <c r="D16" s="62">
        <f t="shared" si="1"/>
        <v>112.029</v>
      </c>
      <c r="E16" s="62">
        <f t="shared" si="1"/>
        <v>15.3</v>
      </c>
      <c r="F16" s="62">
        <f t="shared" si="1"/>
        <v>16.84</v>
      </c>
      <c r="G16" s="62">
        <f t="shared" si="1"/>
        <v>13.358000000000001</v>
      </c>
      <c r="H16" s="62">
        <f t="shared" si="1"/>
        <v>12.9</v>
      </c>
      <c r="I16" s="62">
        <f t="shared" si="1"/>
        <v>12.776</v>
      </c>
      <c r="J16" s="62">
        <f t="shared" si="1"/>
        <v>11.61</v>
      </c>
      <c r="K16" s="62">
        <f t="shared" si="1"/>
        <v>19.823</v>
      </c>
      <c r="L16" s="62">
        <f t="shared" si="1"/>
        <v>8.7919999999999998</v>
      </c>
      <c r="M16" s="62">
        <f t="shared" si="1"/>
        <v>19.050999999999998</v>
      </c>
      <c r="N16" s="62">
        <f t="shared" si="1"/>
        <v>30.167000000000002</v>
      </c>
      <c r="O16" s="62">
        <f t="shared" si="1"/>
        <v>1.919</v>
      </c>
      <c r="P16" s="62">
        <f t="shared" si="1"/>
        <v>33.072000000000003</v>
      </c>
      <c r="Q16" s="62">
        <f t="shared" si="1"/>
        <v>17.683</v>
      </c>
      <c r="R16" s="62">
        <f t="shared" si="1"/>
        <v>14.349</v>
      </c>
      <c r="S16" s="62">
        <f t="shared" si="1"/>
        <v>8.5150000000000006</v>
      </c>
      <c r="T16" s="62">
        <f t="shared" si="1"/>
        <v>0</v>
      </c>
      <c r="U16" s="62">
        <f t="shared" si="1"/>
        <v>61.844999999999999</v>
      </c>
      <c r="V16" s="62">
        <f t="shared" si="1"/>
        <v>75</v>
      </c>
      <c r="W16" s="62">
        <f t="shared" si="1"/>
        <v>4.4020000000000001</v>
      </c>
      <c r="X16" s="62">
        <f t="shared" si="1"/>
        <v>10.670999999999999</v>
      </c>
      <c r="Y16" s="62">
        <f t="shared" si="1"/>
        <v>3.278</v>
      </c>
      <c r="Z16" s="63" t="str">
        <f t="shared" si="1"/>
        <v/>
      </c>
      <c r="AA16" s="64">
        <f>SUM(AA10:AA15)</f>
        <v>534.42999999999995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3.883</v>
      </c>
      <c r="C20" s="77">
        <v>3.8759999999999999</v>
      </c>
      <c r="D20" s="77">
        <v>3.1779999999999999</v>
      </c>
      <c r="E20" s="77">
        <v>3.1709999999999998</v>
      </c>
      <c r="F20" s="77">
        <v>3.1749999999999998</v>
      </c>
      <c r="G20" s="77">
        <v>2.5880000000000001</v>
      </c>
      <c r="H20" s="77">
        <v>2.5720000000000001</v>
      </c>
      <c r="I20" s="77">
        <v>2.6850000000000001</v>
      </c>
      <c r="J20" s="77">
        <v>2.7040000000000002</v>
      </c>
      <c r="K20" s="77">
        <v>2.7040000000000002</v>
      </c>
      <c r="L20" s="77">
        <v>4.2620000000000005</v>
      </c>
      <c r="M20" s="77">
        <v>4.2350000000000003</v>
      </c>
      <c r="N20" s="77">
        <v>0.94199999999999995</v>
      </c>
      <c r="O20" s="77">
        <v>0.59</v>
      </c>
      <c r="P20" s="77">
        <v>0.59</v>
      </c>
      <c r="Q20" s="77">
        <v>0.57899999999999996</v>
      </c>
      <c r="R20" s="77"/>
      <c r="S20" s="77">
        <v>1.5549999999999999</v>
      </c>
      <c r="T20" s="77"/>
      <c r="U20" s="77"/>
      <c r="V20" s="77">
        <v>0.58899999999999997</v>
      </c>
      <c r="W20" s="77">
        <v>0.57699999999999996</v>
      </c>
      <c r="X20" s="77">
        <v>2.202</v>
      </c>
      <c r="Y20" s="77">
        <v>2.2269999999999999</v>
      </c>
      <c r="Z20" s="78"/>
      <c r="AA20" s="79">
        <f t="shared" si="2"/>
        <v>48.884</v>
      </c>
    </row>
    <row r="21" spans="1:27" ht="24.95" customHeight="1" x14ac:dyDescent="0.2">
      <c r="A21" s="75" t="s">
        <v>16</v>
      </c>
      <c r="B21" s="80">
        <v>13.153</v>
      </c>
      <c r="C21" s="81">
        <v>12.839</v>
      </c>
      <c r="D21" s="81">
        <v>12.195</v>
      </c>
      <c r="E21" s="81">
        <v>11.347</v>
      </c>
      <c r="F21" s="81">
        <v>12.494</v>
      </c>
      <c r="G21" s="81">
        <v>13.092000000000001</v>
      </c>
      <c r="H21" s="81">
        <v>19.327999999999999</v>
      </c>
      <c r="I21" s="81">
        <v>21.473000000000003</v>
      </c>
      <c r="J21" s="81">
        <v>23.994</v>
      </c>
      <c r="K21" s="81">
        <v>20.768999999999998</v>
      </c>
      <c r="L21" s="81">
        <v>22.614000000000001</v>
      </c>
      <c r="M21" s="81">
        <v>21.15</v>
      </c>
      <c r="N21" s="81">
        <v>8.6129999999999995</v>
      </c>
      <c r="O21" s="81">
        <v>9.120000000000001</v>
      </c>
      <c r="P21" s="81">
        <v>8.56</v>
      </c>
      <c r="Q21" s="81">
        <v>7.2779999999999996</v>
      </c>
      <c r="R21" s="81">
        <v>4.3959999999999999</v>
      </c>
      <c r="S21" s="81">
        <v>8.49</v>
      </c>
      <c r="T21" s="81">
        <v>4.0829999999999993</v>
      </c>
      <c r="U21" s="81">
        <v>2.0299999999999998</v>
      </c>
      <c r="V21" s="81">
        <v>2.2270000000000003</v>
      </c>
      <c r="W21" s="81">
        <v>6.5660000000000007</v>
      </c>
      <c r="X21" s="81">
        <v>2.5199999999999996</v>
      </c>
      <c r="Y21" s="81">
        <v>2.27</v>
      </c>
      <c r="Z21" s="78"/>
      <c r="AA21" s="79">
        <f t="shared" si="2"/>
        <v>270.60099999999994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17.036000000000001</v>
      </c>
      <c r="C25" s="88">
        <f t="shared" ref="C25:Z25" si="3">IF(LEN(C$2)&gt;0,SUM(C19:C24),"")</f>
        <v>16.715</v>
      </c>
      <c r="D25" s="88">
        <f t="shared" si="3"/>
        <v>15.373000000000001</v>
      </c>
      <c r="E25" s="88">
        <f t="shared" si="3"/>
        <v>14.517999999999999</v>
      </c>
      <c r="F25" s="88">
        <f t="shared" si="3"/>
        <v>15.669</v>
      </c>
      <c r="G25" s="88">
        <f t="shared" si="3"/>
        <v>15.68</v>
      </c>
      <c r="H25" s="88">
        <f t="shared" si="3"/>
        <v>21.9</v>
      </c>
      <c r="I25" s="88">
        <f t="shared" si="3"/>
        <v>24.158000000000001</v>
      </c>
      <c r="J25" s="88">
        <f t="shared" si="3"/>
        <v>26.698</v>
      </c>
      <c r="K25" s="88">
        <f t="shared" si="3"/>
        <v>23.472999999999999</v>
      </c>
      <c r="L25" s="88">
        <f t="shared" si="3"/>
        <v>26.876000000000001</v>
      </c>
      <c r="M25" s="88">
        <f t="shared" si="3"/>
        <v>25.384999999999998</v>
      </c>
      <c r="N25" s="88">
        <f t="shared" si="3"/>
        <v>9.5549999999999997</v>
      </c>
      <c r="O25" s="88">
        <f t="shared" si="3"/>
        <v>9.7100000000000009</v>
      </c>
      <c r="P25" s="88">
        <f t="shared" si="3"/>
        <v>9.15</v>
      </c>
      <c r="Q25" s="88">
        <f t="shared" si="3"/>
        <v>7.8569999999999993</v>
      </c>
      <c r="R25" s="88">
        <f t="shared" si="3"/>
        <v>4.3959999999999999</v>
      </c>
      <c r="S25" s="88">
        <f t="shared" si="3"/>
        <v>10.045</v>
      </c>
      <c r="T25" s="88">
        <f t="shared" si="3"/>
        <v>4.0829999999999993</v>
      </c>
      <c r="U25" s="88">
        <f t="shared" si="3"/>
        <v>2.0299999999999998</v>
      </c>
      <c r="V25" s="88">
        <f t="shared" si="3"/>
        <v>2.8160000000000003</v>
      </c>
      <c r="W25" s="88">
        <f t="shared" si="3"/>
        <v>7.1430000000000007</v>
      </c>
      <c r="X25" s="88">
        <f t="shared" si="3"/>
        <v>4.7219999999999995</v>
      </c>
      <c r="Y25" s="88">
        <f t="shared" si="3"/>
        <v>4.4969999999999999</v>
      </c>
      <c r="Z25" s="89" t="str">
        <f t="shared" si="3"/>
        <v/>
      </c>
      <c r="AA25" s="90">
        <f>SUM(AA19:AA24)</f>
        <v>319.48499999999996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32.386000000000003</v>
      </c>
      <c r="C29" s="77">
        <v>32.414999999999999</v>
      </c>
      <c r="D29" s="77">
        <v>127.402</v>
      </c>
      <c r="E29" s="77">
        <v>29.818000000000001</v>
      </c>
      <c r="F29" s="77">
        <v>32.509</v>
      </c>
      <c r="G29" s="77">
        <v>29.038</v>
      </c>
      <c r="H29" s="77">
        <v>34.799999999999997</v>
      </c>
      <c r="I29" s="77">
        <v>36.933999999999997</v>
      </c>
      <c r="J29" s="77">
        <v>38.308</v>
      </c>
      <c r="K29" s="77">
        <v>43.295999999999999</v>
      </c>
      <c r="L29" s="77">
        <v>35.667999999999999</v>
      </c>
      <c r="M29" s="77">
        <v>44.436</v>
      </c>
      <c r="N29" s="77">
        <v>39.722000000000001</v>
      </c>
      <c r="O29" s="77">
        <v>11.629</v>
      </c>
      <c r="P29" s="77">
        <v>42.222000000000001</v>
      </c>
      <c r="Q29" s="77">
        <v>25.54</v>
      </c>
      <c r="R29" s="77">
        <v>18.745000000000001</v>
      </c>
      <c r="S29" s="77">
        <v>18.559999999999999</v>
      </c>
      <c r="T29" s="77">
        <v>4.0830000000000002</v>
      </c>
      <c r="U29" s="77">
        <v>63.875</v>
      </c>
      <c r="V29" s="77">
        <v>77.816000000000003</v>
      </c>
      <c r="W29" s="77">
        <v>11.545</v>
      </c>
      <c r="X29" s="77">
        <v>15.393000000000001</v>
      </c>
      <c r="Y29" s="77">
        <v>7.7750000000000004</v>
      </c>
      <c r="Z29" s="78"/>
      <c r="AA29" s="79">
        <f>SUM(B29:Z29)</f>
        <v>853.91499999999985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32.386000000000003</v>
      </c>
      <c r="C31" s="62">
        <f t="shared" ref="C31:Z31" si="4">IF(LEN(C$2)&gt;0,SUM(C28:C30),"")</f>
        <v>32.414999999999999</v>
      </c>
      <c r="D31" s="62">
        <f t="shared" si="4"/>
        <v>127.402</v>
      </c>
      <c r="E31" s="62">
        <f t="shared" si="4"/>
        <v>29.818000000000001</v>
      </c>
      <c r="F31" s="62">
        <f t="shared" si="4"/>
        <v>32.509</v>
      </c>
      <c r="G31" s="62">
        <f t="shared" si="4"/>
        <v>29.038</v>
      </c>
      <c r="H31" s="62">
        <f t="shared" si="4"/>
        <v>34.799999999999997</v>
      </c>
      <c r="I31" s="62">
        <f t="shared" si="4"/>
        <v>36.933999999999997</v>
      </c>
      <c r="J31" s="62">
        <f t="shared" si="4"/>
        <v>38.308</v>
      </c>
      <c r="K31" s="62">
        <f t="shared" si="4"/>
        <v>43.295999999999999</v>
      </c>
      <c r="L31" s="62">
        <f t="shared" si="4"/>
        <v>35.667999999999999</v>
      </c>
      <c r="M31" s="62">
        <f t="shared" si="4"/>
        <v>44.436</v>
      </c>
      <c r="N31" s="62">
        <f t="shared" si="4"/>
        <v>39.722000000000001</v>
      </c>
      <c r="O31" s="62">
        <f t="shared" si="4"/>
        <v>11.629</v>
      </c>
      <c r="P31" s="62">
        <f t="shared" si="4"/>
        <v>42.222000000000001</v>
      </c>
      <c r="Q31" s="62">
        <f t="shared" si="4"/>
        <v>25.54</v>
      </c>
      <c r="R31" s="62">
        <f t="shared" si="4"/>
        <v>18.745000000000001</v>
      </c>
      <c r="S31" s="62">
        <f t="shared" si="4"/>
        <v>18.559999999999999</v>
      </c>
      <c r="T31" s="62">
        <f t="shared" si="4"/>
        <v>4.0830000000000002</v>
      </c>
      <c r="U31" s="62">
        <f t="shared" si="4"/>
        <v>63.875</v>
      </c>
      <c r="V31" s="62">
        <f t="shared" si="4"/>
        <v>77.816000000000003</v>
      </c>
      <c r="W31" s="62">
        <f t="shared" si="4"/>
        <v>11.545</v>
      </c>
      <c r="X31" s="62">
        <f t="shared" si="4"/>
        <v>15.393000000000001</v>
      </c>
      <c r="Y31" s="62">
        <f t="shared" si="4"/>
        <v>7.7750000000000004</v>
      </c>
      <c r="Z31" s="63" t="str">
        <f t="shared" si="4"/>
        <v/>
      </c>
      <c r="AA31" s="64">
        <f>SUM(AA28:AA30)</f>
        <v>853.91499999999985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32.386000000000003</v>
      </c>
      <c r="C51" s="88">
        <f t="shared" si="10"/>
        <v>32.414999999999999</v>
      </c>
      <c r="D51" s="88">
        <f t="shared" si="10"/>
        <v>127.402</v>
      </c>
      <c r="E51" s="88">
        <f t="shared" si="10"/>
        <v>29.817999999999998</v>
      </c>
      <c r="F51" s="88">
        <f t="shared" si="10"/>
        <v>32.509</v>
      </c>
      <c r="G51" s="88">
        <f t="shared" si="10"/>
        <v>29.038</v>
      </c>
      <c r="H51" s="88">
        <f t="shared" si="10"/>
        <v>34.799999999999997</v>
      </c>
      <c r="I51" s="88">
        <f t="shared" si="10"/>
        <v>36.933999999999997</v>
      </c>
      <c r="J51" s="88">
        <f t="shared" si="10"/>
        <v>38.308</v>
      </c>
      <c r="K51" s="88">
        <f t="shared" si="10"/>
        <v>43.295999999999999</v>
      </c>
      <c r="L51" s="88">
        <f t="shared" si="10"/>
        <v>35.667999999999999</v>
      </c>
      <c r="M51" s="88">
        <f t="shared" si="10"/>
        <v>44.435999999999993</v>
      </c>
      <c r="N51" s="88">
        <f t="shared" si="10"/>
        <v>39.722000000000001</v>
      </c>
      <c r="O51" s="88">
        <f t="shared" si="10"/>
        <v>11.629000000000001</v>
      </c>
      <c r="P51" s="88">
        <f t="shared" si="10"/>
        <v>42.222000000000001</v>
      </c>
      <c r="Q51" s="88">
        <f t="shared" si="10"/>
        <v>25.54</v>
      </c>
      <c r="R51" s="88">
        <f t="shared" si="10"/>
        <v>18.745000000000001</v>
      </c>
      <c r="S51" s="88">
        <f t="shared" si="10"/>
        <v>18.560000000000002</v>
      </c>
      <c r="T51" s="88">
        <f t="shared" si="10"/>
        <v>4.0829999999999993</v>
      </c>
      <c r="U51" s="88">
        <f t="shared" si="10"/>
        <v>63.875</v>
      </c>
      <c r="V51" s="88">
        <f t="shared" si="10"/>
        <v>77.816000000000003</v>
      </c>
      <c r="W51" s="88">
        <f t="shared" si="10"/>
        <v>11.545000000000002</v>
      </c>
      <c r="X51" s="88">
        <f t="shared" si="10"/>
        <v>15.392999999999999</v>
      </c>
      <c r="Y51" s="88">
        <f t="shared" si="10"/>
        <v>7.7750000000000004</v>
      </c>
      <c r="Z51" s="89" t="str">
        <f t="shared" si="10"/>
        <v/>
      </c>
      <c r="AA51" s="105">
        <f>SUM(B51:Z51)</f>
        <v>853.91499999999985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32.386000000000003</v>
      </c>
      <c r="C4" s="18">
        <v>32.415000000000006</v>
      </c>
      <c r="D4" s="18">
        <v>127.35799999999999</v>
      </c>
      <c r="E4" s="18">
        <v>29.818000000000005</v>
      </c>
      <c r="F4" s="18">
        <v>32.509</v>
      </c>
      <c r="G4" s="18">
        <v>29.037999999999997</v>
      </c>
      <c r="H4" s="18">
        <v>34.799999999999997</v>
      </c>
      <c r="I4" s="18">
        <v>36.933999999999997</v>
      </c>
      <c r="J4" s="18">
        <v>38.308</v>
      </c>
      <c r="K4" s="18">
        <v>43.295999999999999</v>
      </c>
      <c r="L4" s="18">
        <v>35.667999999999999</v>
      </c>
      <c r="M4" s="18">
        <v>44.435999999999993</v>
      </c>
      <c r="N4" s="18">
        <v>39.722000000000001</v>
      </c>
      <c r="O4" s="18">
        <v>11.629000000000001</v>
      </c>
      <c r="P4" s="18">
        <v>42.222000000000001</v>
      </c>
      <c r="Q4" s="18">
        <v>25.54</v>
      </c>
      <c r="R4" s="18">
        <v>18.744999999999997</v>
      </c>
      <c r="S4" s="18">
        <v>18.559999999999999</v>
      </c>
      <c r="T4" s="18">
        <v>4.0830000000000002</v>
      </c>
      <c r="U4" s="18">
        <v>63.869000000000007</v>
      </c>
      <c r="V4" s="18">
        <v>77.855000000000018</v>
      </c>
      <c r="W4" s="18">
        <v>11.545000000000002</v>
      </c>
      <c r="X4" s="18">
        <v>15.393000000000001</v>
      </c>
      <c r="Y4" s="18">
        <v>7.7749999999999995</v>
      </c>
      <c r="Z4" s="19"/>
      <c r="AA4" s="20">
        <f>SUM(B4:Z4)</f>
        <v>853.90399999999988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254.31</v>
      </c>
      <c r="C7" s="28">
        <v>252.65</v>
      </c>
      <c r="D7" s="28">
        <v>240.72</v>
      </c>
      <c r="E7" s="28">
        <v>218.05</v>
      </c>
      <c r="F7" s="28">
        <v>217.84</v>
      </c>
      <c r="G7" s="28">
        <v>233.35</v>
      </c>
      <c r="H7" s="28">
        <v>255.12</v>
      </c>
      <c r="I7" s="28">
        <v>195.29</v>
      </c>
      <c r="J7" s="28">
        <v>196.34</v>
      </c>
      <c r="K7" s="28">
        <v>188.06</v>
      </c>
      <c r="L7" s="28">
        <v>194</v>
      </c>
      <c r="M7" s="28">
        <v>193</v>
      </c>
      <c r="N7" s="28">
        <v>197</v>
      </c>
      <c r="O7" s="28">
        <v>145.81</v>
      </c>
      <c r="P7" s="28">
        <v>199</v>
      </c>
      <c r="Q7" s="28">
        <v>205</v>
      </c>
      <c r="R7" s="28">
        <v>227.75</v>
      </c>
      <c r="S7" s="28">
        <v>242.46</v>
      </c>
      <c r="T7" s="28">
        <v>298.77</v>
      </c>
      <c r="U7" s="28">
        <v>338.63</v>
      </c>
      <c r="V7" s="28">
        <v>298.5</v>
      </c>
      <c r="W7" s="28">
        <v>266.97000000000003</v>
      </c>
      <c r="X7" s="28">
        <v>263.41000000000003</v>
      </c>
      <c r="Y7" s="28">
        <v>221.92</v>
      </c>
      <c r="Z7" s="29"/>
      <c r="AA7" s="30">
        <f>IF(SUM(B7:Z7)&lt;&gt;0,AVERAGEIF(B7:Z7,"&lt;&gt;"""),"")</f>
        <v>230.9979166666667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32.266000000000005</v>
      </c>
      <c r="C14" s="57">
        <v>32.315000000000005</v>
      </c>
      <c r="D14" s="57">
        <v>24.157999999999998</v>
      </c>
      <c r="E14" s="57">
        <v>27.377000000000002</v>
      </c>
      <c r="F14" s="57">
        <v>32.408999999999999</v>
      </c>
      <c r="G14" s="57">
        <v>28.957999999999998</v>
      </c>
      <c r="H14" s="57">
        <v>34.72</v>
      </c>
      <c r="I14" s="57">
        <v>36.823999999999998</v>
      </c>
      <c r="J14" s="57">
        <v>30.208000000000002</v>
      </c>
      <c r="K14" s="57">
        <v>30.321999999999999</v>
      </c>
      <c r="L14" s="57">
        <v>26.957999999999998</v>
      </c>
      <c r="M14" s="57">
        <v>27.246000000000002</v>
      </c>
      <c r="N14" s="57">
        <v>33.271999999999998</v>
      </c>
      <c r="O14" s="57">
        <v>4.8559999999999999</v>
      </c>
      <c r="P14" s="57">
        <v>23.545000000000002</v>
      </c>
      <c r="Q14" s="57">
        <v>21.279</v>
      </c>
      <c r="R14" s="57">
        <v>13.604999999999999</v>
      </c>
      <c r="S14" s="57">
        <v>14.735000000000001</v>
      </c>
      <c r="T14" s="57">
        <v>2.15</v>
      </c>
      <c r="U14" s="57">
        <v>37.722000000000001</v>
      </c>
      <c r="V14" s="57">
        <v>5.3650000000000002</v>
      </c>
      <c r="W14" s="57">
        <v>10.496</v>
      </c>
      <c r="X14" s="57">
        <v>14.981999999999999</v>
      </c>
      <c r="Y14" s="57">
        <v>7.39</v>
      </c>
      <c r="Z14" s="58"/>
      <c r="AA14" s="59">
        <f t="shared" si="0"/>
        <v>553.1579999999999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32.266000000000005</v>
      </c>
      <c r="C16" s="62">
        <f t="shared" ref="C16:Z16" si="1">IF(LEN(C$2)&gt;0,SUM(C10:C15),"")</f>
        <v>32.315000000000005</v>
      </c>
      <c r="D16" s="62">
        <f t="shared" si="1"/>
        <v>24.157999999999998</v>
      </c>
      <c r="E16" s="62">
        <f t="shared" si="1"/>
        <v>27.377000000000002</v>
      </c>
      <c r="F16" s="62">
        <f t="shared" si="1"/>
        <v>32.408999999999999</v>
      </c>
      <c r="G16" s="62">
        <f t="shared" si="1"/>
        <v>28.957999999999998</v>
      </c>
      <c r="H16" s="62">
        <f t="shared" si="1"/>
        <v>34.72</v>
      </c>
      <c r="I16" s="62">
        <f t="shared" si="1"/>
        <v>36.823999999999998</v>
      </c>
      <c r="J16" s="62">
        <f t="shared" si="1"/>
        <v>30.208000000000002</v>
      </c>
      <c r="K16" s="62">
        <f t="shared" si="1"/>
        <v>30.321999999999999</v>
      </c>
      <c r="L16" s="62">
        <f t="shared" si="1"/>
        <v>26.957999999999998</v>
      </c>
      <c r="M16" s="62">
        <f t="shared" si="1"/>
        <v>27.246000000000002</v>
      </c>
      <c r="N16" s="62">
        <f t="shared" si="1"/>
        <v>33.271999999999998</v>
      </c>
      <c r="O16" s="62">
        <f t="shared" si="1"/>
        <v>4.8559999999999999</v>
      </c>
      <c r="P16" s="62">
        <f t="shared" si="1"/>
        <v>23.545000000000002</v>
      </c>
      <c r="Q16" s="62">
        <f t="shared" si="1"/>
        <v>21.279</v>
      </c>
      <c r="R16" s="62">
        <f t="shared" si="1"/>
        <v>13.604999999999999</v>
      </c>
      <c r="S16" s="62">
        <f t="shared" si="1"/>
        <v>14.735000000000001</v>
      </c>
      <c r="T16" s="62">
        <f t="shared" si="1"/>
        <v>2.15</v>
      </c>
      <c r="U16" s="62">
        <f t="shared" si="1"/>
        <v>37.722000000000001</v>
      </c>
      <c r="V16" s="62">
        <f t="shared" si="1"/>
        <v>5.3650000000000002</v>
      </c>
      <c r="W16" s="62">
        <f t="shared" si="1"/>
        <v>10.496</v>
      </c>
      <c r="X16" s="62">
        <f t="shared" si="1"/>
        <v>14.981999999999999</v>
      </c>
      <c r="Y16" s="62">
        <f t="shared" si="1"/>
        <v>7.39</v>
      </c>
      <c r="Z16" s="63" t="str">
        <f t="shared" si="1"/>
        <v/>
      </c>
      <c r="AA16" s="64">
        <f>SUM(AA10:AA15)</f>
        <v>553.1579999999999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1.1000000000000001</v>
      </c>
      <c r="M19" s="72">
        <v>1.1000000000000001</v>
      </c>
      <c r="N19" s="72">
        <v>1.1000000000000001</v>
      </c>
      <c r="O19" s="72">
        <v>1.1000000000000001</v>
      </c>
      <c r="P19" s="72">
        <v>1.1000000000000001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5.5</v>
      </c>
    </row>
    <row r="20" spans="1:27" ht="24.95" customHeight="1" x14ac:dyDescent="0.2">
      <c r="A20" s="75" t="s">
        <v>15</v>
      </c>
      <c r="B20" s="76">
        <v>0.12</v>
      </c>
      <c r="C20" s="77">
        <v>0.1</v>
      </c>
      <c r="D20" s="77">
        <v>0.1</v>
      </c>
      <c r="E20" s="77">
        <v>0.1</v>
      </c>
      <c r="F20" s="77">
        <v>0.1</v>
      </c>
      <c r="G20" s="77">
        <v>0.08</v>
      </c>
      <c r="H20" s="77">
        <v>0.08</v>
      </c>
      <c r="I20" s="77">
        <v>0.11</v>
      </c>
      <c r="J20" s="77">
        <v>8.1</v>
      </c>
      <c r="K20" s="77">
        <v>8.08</v>
      </c>
      <c r="L20" s="77">
        <v>0.1</v>
      </c>
      <c r="M20" s="77">
        <v>10.09</v>
      </c>
      <c r="N20" s="77">
        <v>0.1</v>
      </c>
      <c r="O20" s="77">
        <v>0.1</v>
      </c>
      <c r="P20" s="77">
        <v>12.11</v>
      </c>
      <c r="Q20" s="77">
        <v>0.11</v>
      </c>
      <c r="R20" s="77">
        <v>0.09</v>
      </c>
      <c r="S20" s="77">
        <v>0.08</v>
      </c>
      <c r="T20" s="77">
        <v>0.09</v>
      </c>
      <c r="U20" s="77">
        <v>15.09</v>
      </c>
      <c r="V20" s="77">
        <v>0.09</v>
      </c>
      <c r="W20" s="77">
        <v>0.09</v>
      </c>
      <c r="X20" s="77">
        <v>0.1</v>
      </c>
      <c r="Y20" s="77">
        <v>0.09</v>
      </c>
      <c r="Z20" s="78"/>
      <c r="AA20" s="79">
        <f t="shared" si="2"/>
        <v>55.300000000000018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2.3410000000000002</v>
      </c>
      <c r="F21" s="81"/>
      <c r="G21" s="81"/>
      <c r="H21" s="81"/>
      <c r="I21" s="81"/>
      <c r="J21" s="81"/>
      <c r="K21" s="81">
        <v>4.8940000000000001</v>
      </c>
      <c r="L21" s="81">
        <v>7.51</v>
      </c>
      <c r="M21" s="81">
        <v>6</v>
      </c>
      <c r="N21" s="81">
        <v>5.25</v>
      </c>
      <c r="O21" s="81">
        <v>5.5730000000000004</v>
      </c>
      <c r="P21" s="81">
        <v>5.4669999999999996</v>
      </c>
      <c r="Q21" s="81">
        <v>4.1509999999999998</v>
      </c>
      <c r="R21" s="81">
        <v>5.05</v>
      </c>
      <c r="S21" s="81">
        <v>3.7450000000000001</v>
      </c>
      <c r="T21" s="81">
        <v>1.843</v>
      </c>
      <c r="U21" s="81">
        <v>2.157</v>
      </c>
      <c r="V21" s="81"/>
      <c r="W21" s="81">
        <v>0.95899999999999996</v>
      </c>
      <c r="X21" s="81">
        <v>0.311</v>
      </c>
      <c r="Y21" s="81">
        <v>0.29499999999999998</v>
      </c>
      <c r="Z21" s="78"/>
      <c r="AA21" s="79">
        <f t="shared" si="2"/>
        <v>55.545999999999999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0.12</v>
      </c>
      <c r="C25" s="88">
        <f t="shared" si="3"/>
        <v>0.1</v>
      </c>
      <c r="D25" s="88">
        <f t="shared" si="3"/>
        <v>0.1</v>
      </c>
      <c r="E25" s="88">
        <f t="shared" si="3"/>
        <v>2.4410000000000003</v>
      </c>
      <c r="F25" s="88">
        <f t="shared" si="3"/>
        <v>0.1</v>
      </c>
      <c r="G25" s="88">
        <f t="shared" si="3"/>
        <v>0.08</v>
      </c>
      <c r="H25" s="88">
        <f t="shared" si="3"/>
        <v>0.08</v>
      </c>
      <c r="I25" s="88">
        <f t="shared" si="3"/>
        <v>0.11</v>
      </c>
      <c r="J25" s="88">
        <f t="shared" si="3"/>
        <v>8.1</v>
      </c>
      <c r="K25" s="88">
        <f t="shared" si="3"/>
        <v>12.974</v>
      </c>
      <c r="L25" s="88">
        <f t="shared" si="3"/>
        <v>8.7100000000000009</v>
      </c>
      <c r="M25" s="88">
        <f t="shared" si="3"/>
        <v>17.189999999999998</v>
      </c>
      <c r="N25" s="88">
        <f t="shared" si="3"/>
        <v>6.45</v>
      </c>
      <c r="O25" s="88">
        <f t="shared" si="3"/>
        <v>6.7730000000000006</v>
      </c>
      <c r="P25" s="88">
        <f t="shared" si="3"/>
        <v>18.677</v>
      </c>
      <c r="Q25" s="88">
        <f t="shared" si="3"/>
        <v>4.2610000000000001</v>
      </c>
      <c r="R25" s="88">
        <f t="shared" si="3"/>
        <v>5.14</v>
      </c>
      <c r="S25" s="88">
        <f t="shared" si="3"/>
        <v>3.8250000000000002</v>
      </c>
      <c r="T25" s="88">
        <f t="shared" si="3"/>
        <v>1.9330000000000001</v>
      </c>
      <c r="U25" s="88">
        <f t="shared" si="3"/>
        <v>17.247</v>
      </c>
      <c r="V25" s="88">
        <f t="shared" si="3"/>
        <v>0.09</v>
      </c>
      <c r="W25" s="88">
        <f t="shared" si="3"/>
        <v>1.0489999999999999</v>
      </c>
      <c r="X25" s="88">
        <f t="shared" si="3"/>
        <v>0.41100000000000003</v>
      </c>
      <c r="Y25" s="88">
        <f t="shared" si="3"/>
        <v>0.38500000000000001</v>
      </c>
      <c r="Z25" s="89">
        <f t="shared" si="3"/>
        <v>0</v>
      </c>
      <c r="AA25" s="90">
        <f t="shared" si="3"/>
        <v>116.34600000000002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32.386000000000003</v>
      </c>
      <c r="C29" s="77">
        <v>32.414999999999999</v>
      </c>
      <c r="D29" s="77">
        <v>24.257999999999999</v>
      </c>
      <c r="E29" s="77">
        <v>29.818000000000001</v>
      </c>
      <c r="F29" s="77">
        <v>32.509</v>
      </c>
      <c r="G29" s="77">
        <v>29.038</v>
      </c>
      <c r="H29" s="77">
        <v>34.799999999999997</v>
      </c>
      <c r="I29" s="77">
        <v>36.933999999999997</v>
      </c>
      <c r="J29" s="77">
        <v>38.308</v>
      </c>
      <c r="K29" s="77">
        <v>43.295999999999999</v>
      </c>
      <c r="L29" s="77">
        <v>35.667999999999999</v>
      </c>
      <c r="M29" s="77">
        <v>44.436</v>
      </c>
      <c r="N29" s="77">
        <v>39.722000000000001</v>
      </c>
      <c r="O29" s="77">
        <v>11.629</v>
      </c>
      <c r="P29" s="77">
        <v>42.222000000000001</v>
      </c>
      <c r="Q29" s="77">
        <v>25.54</v>
      </c>
      <c r="R29" s="77">
        <v>18.745000000000001</v>
      </c>
      <c r="S29" s="77">
        <v>18.559999999999999</v>
      </c>
      <c r="T29" s="77">
        <v>4.0830000000000002</v>
      </c>
      <c r="U29" s="77">
        <v>54.969000000000001</v>
      </c>
      <c r="V29" s="77">
        <v>5.4550000000000001</v>
      </c>
      <c r="W29" s="77">
        <v>11.545</v>
      </c>
      <c r="X29" s="77">
        <v>15.393000000000001</v>
      </c>
      <c r="Y29" s="77">
        <v>7.7750000000000004</v>
      </c>
      <c r="Z29" s="78"/>
      <c r="AA29" s="79">
        <f>SUM(B29:Z29)</f>
        <v>669.50399999999991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32.386000000000003</v>
      </c>
      <c r="C31" s="62">
        <f t="shared" si="4"/>
        <v>32.414999999999999</v>
      </c>
      <c r="D31" s="62">
        <f t="shared" si="4"/>
        <v>24.257999999999999</v>
      </c>
      <c r="E31" s="62">
        <f t="shared" si="4"/>
        <v>29.818000000000001</v>
      </c>
      <c r="F31" s="62">
        <f t="shared" si="4"/>
        <v>32.509</v>
      </c>
      <c r="G31" s="62">
        <f t="shared" si="4"/>
        <v>29.038</v>
      </c>
      <c r="H31" s="62">
        <f t="shared" si="4"/>
        <v>34.799999999999997</v>
      </c>
      <c r="I31" s="62">
        <f t="shared" si="4"/>
        <v>36.933999999999997</v>
      </c>
      <c r="J31" s="62">
        <f t="shared" si="4"/>
        <v>38.308</v>
      </c>
      <c r="K31" s="62">
        <f t="shared" si="4"/>
        <v>43.295999999999999</v>
      </c>
      <c r="L31" s="62">
        <f t="shared" si="4"/>
        <v>35.667999999999999</v>
      </c>
      <c r="M31" s="62">
        <f t="shared" si="4"/>
        <v>44.436</v>
      </c>
      <c r="N31" s="62">
        <f t="shared" si="4"/>
        <v>39.722000000000001</v>
      </c>
      <c r="O31" s="62">
        <f t="shared" si="4"/>
        <v>11.629</v>
      </c>
      <c r="P31" s="62">
        <f t="shared" si="4"/>
        <v>42.222000000000001</v>
      </c>
      <c r="Q31" s="62">
        <f t="shared" si="4"/>
        <v>25.54</v>
      </c>
      <c r="R31" s="62">
        <f t="shared" si="4"/>
        <v>18.745000000000001</v>
      </c>
      <c r="S31" s="62">
        <f t="shared" si="4"/>
        <v>18.559999999999999</v>
      </c>
      <c r="T31" s="62">
        <f t="shared" si="4"/>
        <v>4.0830000000000002</v>
      </c>
      <c r="U31" s="62">
        <f t="shared" si="4"/>
        <v>54.969000000000001</v>
      </c>
      <c r="V31" s="62">
        <f t="shared" si="4"/>
        <v>5.4550000000000001</v>
      </c>
      <c r="W31" s="62">
        <f t="shared" si="4"/>
        <v>11.545</v>
      </c>
      <c r="X31" s="62">
        <f t="shared" si="4"/>
        <v>15.393000000000001</v>
      </c>
      <c r="Y31" s="62">
        <f t="shared" si="4"/>
        <v>7.7750000000000004</v>
      </c>
      <c r="Z31" s="63">
        <f t="shared" si="4"/>
        <v>0</v>
      </c>
      <c r="AA31" s="64">
        <f t="shared" si="4"/>
        <v>669.50399999999991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103.1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8.9</v>
      </c>
      <c r="V38" s="99">
        <v>72.400000000000006</v>
      </c>
      <c r="W38" s="99"/>
      <c r="X38" s="99"/>
      <c r="Y38" s="99"/>
      <c r="Z38" s="100"/>
      <c r="AA38" s="79">
        <f t="shared" si="5"/>
        <v>184.4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103.1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8.9</v>
      </c>
      <c r="V39" s="88">
        <f t="shared" si="6"/>
        <v>72.400000000000006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184.4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103.1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8.9</v>
      </c>
      <c r="V46" s="99">
        <v>72.400000000000006</v>
      </c>
      <c r="W46" s="99"/>
      <c r="X46" s="99"/>
      <c r="Y46" s="99"/>
      <c r="Z46" s="100"/>
      <c r="AA46" s="79">
        <f t="shared" si="7"/>
        <v>184.4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103.1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8.9</v>
      </c>
      <c r="V48" s="88">
        <f t="shared" si="8"/>
        <v>72.400000000000006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184.4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32.386000000000003</v>
      </c>
      <c r="C51" s="88">
        <f t="shared" si="10"/>
        <v>32.415000000000006</v>
      </c>
      <c r="D51" s="88">
        <f t="shared" si="10"/>
        <v>127.35799999999999</v>
      </c>
      <c r="E51" s="88">
        <f t="shared" si="10"/>
        <v>29.818000000000001</v>
      </c>
      <c r="F51" s="88">
        <f t="shared" si="10"/>
        <v>32.509</v>
      </c>
      <c r="G51" s="88">
        <f t="shared" si="10"/>
        <v>29.037999999999997</v>
      </c>
      <c r="H51" s="88">
        <f t="shared" si="10"/>
        <v>34.799999999999997</v>
      </c>
      <c r="I51" s="88">
        <f t="shared" si="10"/>
        <v>36.933999999999997</v>
      </c>
      <c r="J51" s="88">
        <f t="shared" si="10"/>
        <v>38.308</v>
      </c>
      <c r="K51" s="88">
        <f t="shared" si="10"/>
        <v>43.295999999999999</v>
      </c>
      <c r="L51" s="88">
        <f t="shared" si="10"/>
        <v>35.667999999999999</v>
      </c>
      <c r="M51" s="88">
        <f t="shared" si="10"/>
        <v>44.436</v>
      </c>
      <c r="N51" s="88">
        <f t="shared" si="10"/>
        <v>39.722000000000001</v>
      </c>
      <c r="O51" s="88">
        <f t="shared" si="10"/>
        <v>11.629000000000001</v>
      </c>
      <c r="P51" s="88">
        <f t="shared" si="10"/>
        <v>42.222000000000001</v>
      </c>
      <c r="Q51" s="88">
        <f t="shared" si="10"/>
        <v>25.54</v>
      </c>
      <c r="R51" s="88">
        <f t="shared" si="10"/>
        <v>18.744999999999997</v>
      </c>
      <c r="S51" s="88">
        <f t="shared" si="10"/>
        <v>18.560000000000002</v>
      </c>
      <c r="T51" s="88">
        <f t="shared" si="10"/>
        <v>4.0830000000000002</v>
      </c>
      <c r="U51" s="88">
        <f t="shared" si="10"/>
        <v>63.869</v>
      </c>
      <c r="V51" s="88">
        <f t="shared" si="10"/>
        <v>77.855000000000004</v>
      </c>
      <c r="W51" s="88">
        <f t="shared" si="10"/>
        <v>11.545</v>
      </c>
      <c r="X51" s="88">
        <f t="shared" si="10"/>
        <v>15.392999999999999</v>
      </c>
      <c r="Y51" s="88">
        <f t="shared" si="10"/>
        <v>7.7749999999999995</v>
      </c>
      <c r="Z51" s="89">
        <f t="shared" si="10"/>
        <v>0</v>
      </c>
      <c r="AA51" s="105">
        <f>SUM(B51:Z51)</f>
        <v>853.904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103.1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8.9</v>
      </c>
      <c r="V4" s="18">
        <v>72.400000000000006</v>
      </c>
      <c r="W4" s="18"/>
      <c r="X4" s="18"/>
      <c r="Y4" s="18"/>
      <c r="Z4" s="19"/>
      <c r="AA4" s="112">
        <f>SUM(B4:Z4)</f>
        <v>184.4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254.31</v>
      </c>
      <c r="C7" s="118">
        <v>252.65</v>
      </c>
      <c r="D7" s="118">
        <v>240.72</v>
      </c>
      <c r="E7" s="118">
        <v>218.05</v>
      </c>
      <c r="F7" s="118">
        <v>217.84</v>
      </c>
      <c r="G7" s="118">
        <v>233.35</v>
      </c>
      <c r="H7" s="118">
        <v>255.12</v>
      </c>
      <c r="I7" s="118">
        <v>195.29</v>
      </c>
      <c r="J7" s="118">
        <v>196.34</v>
      </c>
      <c r="K7" s="118">
        <v>188.06</v>
      </c>
      <c r="L7" s="118">
        <v>194</v>
      </c>
      <c r="M7" s="118">
        <v>193</v>
      </c>
      <c r="N7" s="118">
        <v>197</v>
      </c>
      <c r="O7" s="118">
        <v>145.81</v>
      </c>
      <c r="P7" s="118">
        <v>199</v>
      </c>
      <c r="Q7" s="118">
        <v>205</v>
      </c>
      <c r="R7" s="118">
        <v>227.75</v>
      </c>
      <c r="S7" s="118">
        <v>242.46</v>
      </c>
      <c r="T7" s="118">
        <v>298.77</v>
      </c>
      <c r="U7" s="118">
        <v>338.63</v>
      </c>
      <c r="V7" s="118">
        <v>298.5</v>
      </c>
      <c r="W7" s="118">
        <v>266.97000000000003</v>
      </c>
      <c r="X7" s="118">
        <v>263.41000000000003</v>
      </c>
      <c r="Y7" s="118">
        <v>221.92</v>
      </c>
      <c r="Z7" s="119"/>
      <c r="AA7" s="120">
        <f>IF(SUM(B7:Z7)&lt;&gt;0,AVERAGEIF(B7:Z7,"&lt;&gt;"""),"")</f>
        <v>230.9979166666667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103.1</v>
      </c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8.9</v>
      </c>
      <c r="V23" s="134">
        <v>72.400000000000006</v>
      </c>
      <c r="W23" s="134"/>
      <c r="X23" s="134"/>
      <c r="Y23" s="134"/>
      <c r="Z23" s="132"/>
      <c r="AA23" s="133">
        <f t="shared" si="2"/>
        <v>184.4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103.1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8.9</v>
      </c>
      <c r="V24" s="136">
        <f t="shared" si="3"/>
        <v>72.400000000000006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184.4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2022-03-24T21:23:48Z</dcterms:created>
  <dcterms:modified xsi:type="dcterms:W3CDTF">2022-03-24T21:23:49Z</dcterms:modified>
</cp:coreProperties>
</file>