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<sst xmlns="http://schemas.openxmlformats.org/spreadsheetml/2006/main" count="117" uniqueCount="53">
  <si>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23/03/2022 23:22:45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</si>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</sst>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25.661999999999999</c:v>
                </c:pt>
                <c:pt idx="4">
                  <c:v>8.7829999999999995</c:v>
                </c:pt>
                <c:pt idx="6">
                  <c:v>11</c:v>
                </c:pt>
                <c:pt idx="7">
                  <c:v>15.609</c:v>
                </c:pt>
                <c:pt idx="8">
                  <c:v>24.388999999999999</c:v>
                </c:pt>
                <c:pt idx="9">
                  <c:v>83.620999999999995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163.02600000000001</c:v>
                </c:pt>
                <c:pt idx="15">
                  <c:v>84</c:v>
                </c:pt>
                <c:pt idx="16">
                  <c:v>51.265999999999998</c:v>
                </c:pt>
                <c:pt idx="17">
                  <c:v>48.512999999999998</c:v>
                </c:pt>
                <c:pt idx="20">
                  <c:v>25</c:v>
                </c:pt>
                <c:pt idx="21">
                  <c:v>24.172000000000001</c:v>
                </c:pt>
                <c:pt idx="22">
                  <c:v>37.840000000000003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30.882000000000001</c:v>
                </c:pt>
                <c:pt idx="1">
                  <c:v>32.003999999999998</c:v>
                </c:pt>
                <c:pt idx="2">
                  <c:v>22.204999999999998</c:v>
                </c:pt>
                <c:pt idx="3">
                  <c:v>14.46</c:v>
                </c:pt>
                <c:pt idx="4">
                  <c:v>13.33</c:v>
                </c:pt>
                <c:pt idx="5">
                  <c:v>14.375999999999999</c:v>
                </c:pt>
                <c:pt idx="6">
                  <c:v>9.7250000000000014</c:v>
                </c:pt>
                <c:pt idx="7">
                  <c:v>10.488999999999999</c:v>
                </c:pt>
                <c:pt idx="8">
                  <c:v>2.9790000000000001</c:v>
                </c:pt>
                <c:pt idx="9">
                  <c:v>0.34799999999999998</c:v>
                </c:pt>
                <c:pt idx="10">
                  <c:v>2.915</c:v>
                </c:pt>
                <c:pt idx="11">
                  <c:v>0.378</c:v>
                </c:pt>
                <c:pt idx="12">
                  <c:v>23.131</c:v>
                </c:pt>
                <c:pt idx="13">
                  <c:v>0.316</c:v>
                </c:pt>
                <c:pt idx="14">
                  <c:v>32.330000000000005</c:v>
                </c:pt>
                <c:pt idx="15">
                  <c:v>33.495999999999995</c:v>
                </c:pt>
                <c:pt idx="16">
                  <c:v>16.403999999999996</c:v>
                </c:pt>
                <c:pt idx="17">
                  <c:v>6.4539999999999997</c:v>
                </c:pt>
                <c:pt idx="20">
                  <c:v>66.278999999999996</c:v>
                </c:pt>
                <c:pt idx="21">
                  <c:v>39.720999999999997</c:v>
                </c:pt>
                <c:pt idx="22">
                  <c:v>44.442999999999998</c:v>
                </c:pt>
                <c:pt idx="23">
                  <c:v>35.456000000000003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8581792"/>
        <c:axId val="398582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</c:v>
                </c:pt>
                <c:pt idx="1">
                  <c:v>38.064999999999998</c:v>
                </c:pt>
                <c:pt idx="2">
                  <c:v>52.795999999999992</c:v>
                </c:pt>
                <c:pt idx="3">
                  <c:v>19.619</c:v>
                </c:pt>
                <c:pt idx="4">
                  <c:v>27.840000000000003</c:v>
                </c:pt>
                <c:pt idx="5">
                  <c:v>21.235999999999997</c:v>
                </c:pt>
                <c:pt idx="6">
                  <c:v>27.920999999999999</c:v>
                </c:pt>
                <c:pt idx="7">
                  <c:v>33.634</c:v>
                </c:pt>
                <c:pt idx="8">
                  <c:v>34.459000000000003</c:v>
                </c:pt>
                <c:pt idx="9">
                  <c:v>91.81</c:v>
                </c:pt>
                <c:pt idx="10">
                  <c:v>111.46100000000001</c:v>
                </c:pt>
                <c:pt idx="11">
                  <c:v>109.634</c:v>
                </c:pt>
                <c:pt idx="12">
                  <c:v>128.215</c:v>
                </c:pt>
                <c:pt idx="13">
                  <c:v>106.77000000000001</c:v>
                </c:pt>
                <c:pt idx="14">
                  <c:v>201.1</c:v>
                </c:pt>
                <c:pt idx="15">
                  <c:v>122.6</c:v>
                </c:pt>
                <c:pt idx="16">
                  <c:v>71.3</c:v>
                </c:pt>
                <c:pt idx="17">
                  <c:v>60</c:v>
                </c:pt>
                <c:pt idx="18">
                  <c:v>6.9710000000000001</c:v>
                </c:pt>
                <c:pt idx="19">
                  <c:v>5.5760000000000005</c:v>
                </c:pt>
                <c:pt idx="20">
                  <c:v>95.5</c:v>
                </c:pt>
                <c:pt idx="21">
                  <c:v>66.3</c:v>
                </c:pt>
                <c:pt idx="22">
                  <c:v>84.2</c:v>
                </c:pt>
                <c:pt idx="23">
                  <c:v>77.3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581792"/>
        <c:axId val="398582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179.28</c:v>
                </c:pt>
                <c:pt idx="1">
                  <c:v>178.26</c:v>
                </c:pt>
                <c:pt idx="2">
                  <c:v>153.19999999999999</c:v>
                </c:pt>
                <c:pt idx="3">
                  <c:v>177.34</c:v>
                </c:pt>
                <c:pt idx="4">
                  <c:v>192</c:v>
                </c:pt>
                <c:pt idx="5">
                  <c:v>212.9</c:v>
                </c:pt>
                <c:pt idx="6">
                  <c:v>255.48</c:v>
                </c:pt>
                <c:pt idx="7">
                  <c:v>287.64999999999998</c:v>
                </c:pt>
                <c:pt idx="8">
                  <c:v>233</c:v>
                </c:pt>
                <c:pt idx="9">
                  <c:v>197.46</c:v>
                </c:pt>
                <c:pt idx="10">
                  <c:v>195</c:v>
                </c:pt>
                <c:pt idx="11">
                  <c:v>188.57</c:v>
                </c:pt>
                <c:pt idx="12">
                  <c:v>190</c:v>
                </c:pt>
                <c:pt idx="13">
                  <c:v>185.49</c:v>
                </c:pt>
                <c:pt idx="14">
                  <c:v>209.15</c:v>
                </c:pt>
                <c:pt idx="15">
                  <c:v>229.99</c:v>
                </c:pt>
                <c:pt idx="16">
                  <c:v>233.21</c:v>
                </c:pt>
                <c:pt idx="17">
                  <c:v>267</c:v>
                </c:pt>
                <c:pt idx="18">
                  <c:v>325.14</c:v>
                </c:pt>
                <c:pt idx="19">
                  <c:v>369.25</c:v>
                </c:pt>
                <c:pt idx="20">
                  <c:v>307.39999999999998</c:v>
                </c:pt>
                <c:pt idx="21">
                  <c:v>258.86</c:v>
                </c:pt>
                <c:pt idx="22">
                  <c:v>246.2</c:v>
                </c:pt>
                <c:pt idx="23">
                  <c:v>236.99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582968"/>
        <c:axId val="398582576"/>
      </c:lineChart>
      <c:catAx>
        <c:axId val="398581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582184"/>
        <c:crosses val="autoZero"/>
        <c:auto val="1"/>
        <c:lblAlgn val="ctr"/>
        <c:lblOffset val="100"/>
        <c:noMultiLvlLbl val="0"/>
      </c:catAx>
      <c:valAx>
        <c:axId val="398582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581792"/>
        <c:crosses val="autoZero"/>
        <c:crossBetween val="between"/>
      </c:valAx>
      <c:valAx>
        <c:axId val="398582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582968"/>
        <c:crosses val="max"/>
        <c:crossBetween val="between"/>
      </c:valAx>
      <c:catAx>
        <c:axId val="398582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582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</v>
      </c>
      <c r="C4" s="18">
        <v>38.065000000000005</v>
      </c>
      <c r="D4" s="18">
        <v>52.795999999999985</v>
      </c>
      <c r="E4" s="18">
        <v>19.619</v>
      </c>
      <c r="F4" s="18">
        <v>27.84</v>
      </c>
      <c r="G4" s="18">
        <v>21.235999999999997</v>
      </c>
      <c r="H4" s="18">
        <v>27.920999999999999</v>
      </c>
      <c r="I4" s="18">
        <v>33.633999999999993</v>
      </c>
      <c r="J4" s="18">
        <v>34.459000000000003</v>
      </c>
      <c r="K4" s="18">
        <v>91.81</v>
      </c>
      <c r="L4" s="18">
        <v>111.461</v>
      </c>
      <c r="M4" s="18">
        <v>109.634</v>
      </c>
      <c r="N4" s="18">
        <v>128.238</v>
      </c>
      <c r="O4" s="18">
        <v>106.77000000000001</v>
      </c>
      <c r="P4" s="18">
        <v>201.05200000000002</v>
      </c>
      <c r="Q4" s="18">
        <v>122.58799999999999</v>
      </c>
      <c r="R4" s="18">
        <v>71.341000000000008</v>
      </c>
      <c r="S4" s="18">
        <v>59.95</v>
      </c>
      <c r="T4" s="18">
        <v>6.9319999999999995</v>
      </c>
      <c r="U4" s="18">
        <v>5.5760000000000005</v>
      </c>
      <c r="V4" s="18">
        <v>95.527999999999992</v>
      </c>
      <c r="W4" s="18">
        <v>66.283000000000001</v>
      </c>
      <c r="X4" s="18">
        <v>84.205000000000013</v>
      </c>
      <c r="Y4" s="18">
        <v>77.312999999999988</v>
      </c>
      <c r="Z4" s="19"/>
      <c r="AA4" s="20">
        <f>SUM(B4:Z4)</f>
        <v>1631.2509999999997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179.28</v>
      </c>
      <c r="C7" s="28">
        <v>178.26</v>
      </c>
      <c r="D7" s="28">
        <v>153.19999999999999</v>
      </c>
      <c r="E7" s="28">
        <v>177.34</v>
      </c>
      <c r="F7" s="28">
        <v>192</v>
      </c>
      <c r="G7" s="28">
        <v>212.9</v>
      </c>
      <c r="H7" s="28">
        <v>255.48</v>
      </c>
      <c r="I7" s="28">
        <v>287.64999999999998</v>
      </c>
      <c r="J7" s="28">
        <v>233</v>
      </c>
      <c r="K7" s="28">
        <v>197.46</v>
      </c>
      <c r="L7" s="28">
        <v>195</v>
      </c>
      <c r="M7" s="28">
        <v>188.57</v>
      </c>
      <c r="N7" s="28">
        <v>190</v>
      </c>
      <c r="O7" s="28">
        <v>185.49</v>
      </c>
      <c r="P7" s="28">
        <v>209.15</v>
      </c>
      <c r="Q7" s="28">
        <v>229.99</v>
      </c>
      <c r="R7" s="28">
        <v>233.21</v>
      </c>
      <c r="S7" s="28">
        <v>267</v>
      </c>
      <c r="T7" s="28">
        <v>325.14</v>
      </c>
      <c r="U7" s="28">
        <v>369.25</v>
      </c>
      <c r="V7" s="28">
        <v>307.39999999999998</v>
      </c>
      <c r="W7" s="28">
        <v>258.86</v>
      </c>
      <c r="X7" s="28">
        <v>246.2</v>
      </c>
      <c r="Y7" s="28">
        <v>236.99</v>
      </c>
      <c r="Z7" s="29"/>
      <c r="AA7" s="30">
        <f>IF(SUM(B7:Z7)&lt;&gt;0,AVERAGEIF(B7:Z7,"&lt;&gt;"""),"")</f>
        <v>229.53416666666666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25.661999999999999</v>
      </c>
      <c r="E12" s="52"/>
      <c r="F12" s="52">
        <v>8.7829999999999995</v>
      </c>
      <c r="G12" s="52"/>
      <c r="H12" s="52">
        <v>11</v>
      </c>
      <c r="I12" s="52">
        <v>15.609</v>
      </c>
      <c r="J12" s="52">
        <v>24.388999999999999</v>
      </c>
      <c r="K12" s="52">
        <v>83.620999999999995</v>
      </c>
      <c r="L12" s="52">
        <v>100</v>
      </c>
      <c r="M12" s="52">
        <v>100</v>
      </c>
      <c r="N12" s="52">
        <v>100</v>
      </c>
      <c r="O12" s="52">
        <v>100</v>
      </c>
      <c r="P12" s="52">
        <v>163.02600000000001</v>
      </c>
      <c r="Q12" s="52">
        <v>84</v>
      </c>
      <c r="R12" s="52">
        <v>51.265999999999998</v>
      </c>
      <c r="S12" s="52">
        <v>48.512999999999998</v>
      </c>
      <c r="T12" s="52"/>
      <c r="U12" s="52"/>
      <c r="V12" s="52">
        <v>25</v>
      </c>
      <c r="W12" s="52">
        <v>24.172000000000001</v>
      </c>
      <c r="X12" s="52">
        <v>37.840000000000003</v>
      </c>
      <c r="Y12" s="52">
        <v>40</v>
      </c>
      <c r="Z12" s="53"/>
      <c r="AA12" s="54">
        <f t="shared" si="0"/>
        <v>1042.8809999999999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30.882000000000001</v>
      </c>
      <c r="C14" s="57">
        <v>32.003999999999998</v>
      </c>
      <c r="D14" s="57">
        <v>22.204999999999998</v>
      </c>
      <c r="E14" s="57">
        <v>14.46</v>
      </c>
      <c r="F14" s="57">
        <v>13.33</v>
      </c>
      <c r="G14" s="57">
        <v>14.375999999999999</v>
      </c>
      <c r="H14" s="57">
        <v>9.7250000000000014</v>
      </c>
      <c r="I14" s="57">
        <v>10.488999999999999</v>
      </c>
      <c r="J14" s="57">
        <v>2.9790000000000001</v>
      </c>
      <c r="K14" s="57">
        <v>0.34799999999999998</v>
      </c>
      <c r="L14" s="57">
        <v>2.915</v>
      </c>
      <c r="M14" s="57">
        <v>0.378</v>
      </c>
      <c r="N14" s="57">
        <v>23.131</v>
      </c>
      <c r="O14" s="57">
        <v>0.316</v>
      </c>
      <c r="P14" s="57">
        <v>32.330000000000005</v>
      </c>
      <c r="Q14" s="57">
        <v>33.495999999999995</v>
      </c>
      <c r="R14" s="57">
        <v>16.403999999999996</v>
      </c>
      <c r="S14" s="57">
        <v>6.4539999999999997</v>
      </c>
      <c r="T14" s="57"/>
      <c r="U14" s="57"/>
      <c r="V14" s="57">
        <v>66.278999999999996</v>
      </c>
      <c r="W14" s="57">
        <v>39.720999999999997</v>
      </c>
      <c r="X14" s="57">
        <v>44.442999999999998</v>
      </c>
      <c r="Y14" s="57">
        <v>35.456000000000003</v>
      </c>
      <c r="Z14" s="58"/>
      <c r="AA14" s="59">
        <f t="shared" si="0"/>
        <v>452.12100000000004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30.882000000000001</v>
      </c>
      <c r="C16" s="62">
        <f t="shared" ref="C16:Z16" si="1">IF(LEN(C$2)&gt;0,SUM(C10:C15),"")</f>
        <v>32.003999999999998</v>
      </c>
      <c r="D16" s="62">
        <f t="shared" si="1"/>
        <v>47.866999999999997</v>
      </c>
      <c r="E16" s="62">
        <f t="shared" si="1"/>
        <v>14.46</v>
      </c>
      <c r="F16" s="62">
        <f t="shared" si="1"/>
        <v>22.113</v>
      </c>
      <c r="G16" s="62">
        <f t="shared" si="1"/>
        <v>14.375999999999999</v>
      </c>
      <c r="H16" s="62">
        <f t="shared" si="1"/>
        <v>20.725000000000001</v>
      </c>
      <c r="I16" s="62">
        <f t="shared" si="1"/>
        <v>26.097999999999999</v>
      </c>
      <c r="J16" s="62">
        <f t="shared" si="1"/>
        <v>27.367999999999999</v>
      </c>
      <c r="K16" s="62">
        <f t="shared" si="1"/>
        <v>83.968999999999994</v>
      </c>
      <c r="L16" s="62">
        <f t="shared" si="1"/>
        <v>102.91500000000001</v>
      </c>
      <c r="M16" s="62">
        <f t="shared" si="1"/>
        <v>100.378</v>
      </c>
      <c r="N16" s="62">
        <f t="shared" si="1"/>
        <v>123.131</v>
      </c>
      <c r="O16" s="62">
        <f t="shared" si="1"/>
        <v>100.316</v>
      </c>
      <c r="P16" s="62">
        <f t="shared" si="1"/>
        <v>195.35600000000002</v>
      </c>
      <c r="Q16" s="62">
        <f t="shared" si="1"/>
        <v>117.496</v>
      </c>
      <c r="R16" s="62">
        <f t="shared" si="1"/>
        <v>67.669999999999987</v>
      </c>
      <c r="S16" s="62">
        <f t="shared" si="1"/>
        <v>54.966999999999999</v>
      </c>
      <c r="T16" s="62">
        <f t="shared" si="1"/>
        <v>0</v>
      </c>
      <c r="U16" s="62">
        <f t="shared" si="1"/>
        <v>0</v>
      </c>
      <c r="V16" s="62">
        <f t="shared" si="1"/>
        <v>91.278999999999996</v>
      </c>
      <c r="W16" s="62">
        <f t="shared" si="1"/>
        <v>63.893000000000001</v>
      </c>
      <c r="X16" s="62">
        <f t="shared" si="1"/>
        <v>82.283000000000001</v>
      </c>
      <c r="Y16" s="62">
        <f t="shared" si="1"/>
        <v>75.456000000000003</v>
      </c>
      <c r="Z16" s="63" t="str">
        <f t="shared" si="1"/>
        <v/>
      </c>
      <c r="AA16" s="64">
        <f>SUM(AA10:AA15)</f>
        <v>1495.002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0.65600000000000003</v>
      </c>
      <c r="C20" s="77">
        <v>0.64800000000000002</v>
      </c>
      <c r="D20" s="77">
        <v>0.65</v>
      </c>
      <c r="E20" s="77">
        <v>0.65600000000000003</v>
      </c>
      <c r="F20" s="77">
        <v>0.68300000000000005</v>
      </c>
      <c r="G20" s="77">
        <v>0.80100000000000005</v>
      </c>
      <c r="H20" s="77">
        <v>0.98099999999999998</v>
      </c>
      <c r="I20" s="77">
        <v>1.1299999999999999</v>
      </c>
      <c r="J20" s="77">
        <v>1.1879999999999999</v>
      </c>
      <c r="K20" s="77">
        <v>1.194</v>
      </c>
      <c r="L20" s="77">
        <v>1.196</v>
      </c>
      <c r="M20" s="77">
        <v>1.18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10.962999999999999</v>
      </c>
    </row>
    <row r="21" spans="1:27" ht="24.95" customHeight="1" x14ac:dyDescent="0.2">
      <c r="A21" s="75" t="s">
        <v>16</v>
      </c>
      <c r="B21" s="80">
        <v>5.4619999999999997</v>
      </c>
      <c r="C21" s="81">
        <v>5.4129999999999994</v>
      </c>
      <c r="D21" s="81">
        <v>4.2789999999999999</v>
      </c>
      <c r="E21" s="81">
        <v>4.5030000000000001</v>
      </c>
      <c r="F21" s="81">
        <v>5.0440000000000005</v>
      </c>
      <c r="G21" s="81">
        <v>6.0589999999999993</v>
      </c>
      <c r="H21" s="81">
        <v>6.2150000000000007</v>
      </c>
      <c r="I21" s="81">
        <v>6.4059999999999997</v>
      </c>
      <c r="J21" s="81">
        <v>5.9030000000000005</v>
      </c>
      <c r="K21" s="81">
        <v>6.6469999999999994</v>
      </c>
      <c r="L21" s="81">
        <v>7.35</v>
      </c>
      <c r="M21" s="81">
        <v>8.0760000000000005</v>
      </c>
      <c r="N21" s="81">
        <v>5.1070000000000002</v>
      </c>
      <c r="O21" s="81">
        <v>6.4540000000000006</v>
      </c>
      <c r="P21" s="81">
        <v>5.6959999999999997</v>
      </c>
      <c r="Q21" s="81">
        <v>5.0920000000000005</v>
      </c>
      <c r="R21" s="81">
        <v>3.6709999999999998</v>
      </c>
      <c r="S21" s="81">
        <v>4.9829999999999997</v>
      </c>
      <c r="T21" s="81">
        <v>6.2319999999999993</v>
      </c>
      <c r="U21" s="81">
        <v>5.5760000000000005</v>
      </c>
      <c r="V21" s="81">
        <v>4.2490000000000006</v>
      </c>
      <c r="W21" s="81">
        <v>2.39</v>
      </c>
      <c r="X21" s="81">
        <v>1.9219999999999999</v>
      </c>
      <c r="Y21" s="81">
        <v>1.8570000000000002</v>
      </c>
      <c r="Z21" s="78"/>
      <c r="AA21" s="79">
        <f t="shared" si="2"/>
        <v>124.586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6.1179999999999994</v>
      </c>
      <c r="C25" s="88">
        <f t="shared" ref="C25:Z25" si="3">IF(LEN(C$2)&gt;0,SUM(C19:C24),"")</f>
        <v>6.0609999999999991</v>
      </c>
      <c r="D25" s="88">
        <f t="shared" si="3"/>
        <v>4.9290000000000003</v>
      </c>
      <c r="E25" s="88">
        <f t="shared" si="3"/>
        <v>5.1589999999999998</v>
      </c>
      <c r="F25" s="88">
        <f t="shared" si="3"/>
        <v>5.7270000000000003</v>
      </c>
      <c r="G25" s="88">
        <f t="shared" si="3"/>
        <v>6.8599999999999994</v>
      </c>
      <c r="H25" s="88">
        <f t="shared" si="3"/>
        <v>7.1960000000000006</v>
      </c>
      <c r="I25" s="88">
        <f t="shared" si="3"/>
        <v>7.5359999999999996</v>
      </c>
      <c r="J25" s="88">
        <f t="shared" si="3"/>
        <v>7.0910000000000002</v>
      </c>
      <c r="K25" s="88">
        <f t="shared" si="3"/>
        <v>7.8409999999999993</v>
      </c>
      <c r="L25" s="88">
        <f t="shared" si="3"/>
        <v>8.5459999999999994</v>
      </c>
      <c r="M25" s="88">
        <f t="shared" si="3"/>
        <v>9.2560000000000002</v>
      </c>
      <c r="N25" s="88">
        <f t="shared" si="3"/>
        <v>5.1070000000000002</v>
      </c>
      <c r="O25" s="88">
        <f t="shared" si="3"/>
        <v>6.4540000000000006</v>
      </c>
      <c r="P25" s="88">
        <f t="shared" si="3"/>
        <v>5.6959999999999997</v>
      </c>
      <c r="Q25" s="88">
        <f t="shared" si="3"/>
        <v>5.0920000000000005</v>
      </c>
      <c r="R25" s="88">
        <f t="shared" si="3"/>
        <v>3.6709999999999998</v>
      </c>
      <c r="S25" s="88">
        <f t="shared" si="3"/>
        <v>4.9829999999999997</v>
      </c>
      <c r="T25" s="88">
        <f t="shared" si="3"/>
        <v>6.2319999999999993</v>
      </c>
      <c r="U25" s="88">
        <f t="shared" si="3"/>
        <v>5.5760000000000005</v>
      </c>
      <c r="V25" s="88">
        <f t="shared" si="3"/>
        <v>4.2490000000000006</v>
      </c>
      <c r="W25" s="88">
        <f t="shared" si="3"/>
        <v>2.39</v>
      </c>
      <c r="X25" s="88">
        <f t="shared" si="3"/>
        <v>1.9219999999999999</v>
      </c>
      <c r="Y25" s="88">
        <f t="shared" si="3"/>
        <v>1.8570000000000002</v>
      </c>
      <c r="Z25" s="89" t="str">
        <f t="shared" si="3"/>
        <v/>
      </c>
      <c r="AA25" s="90">
        <f>SUM(AA19:AA24)</f>
        <v>135.54900000000001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</v>
      </c>
      <c r="C29" s="77">
        <v>38.064999999999998</v>
      </c>
      <c r="D29" s="77">
        <v>52.795999999999999</v>
      </c>
      <c r="E29" s="77">
        <v>19.619</v>
      </c>
      <c r="F29" s="77">
        <v>27.84</v>
      </c>
      <c r="G29" s="77">
        <v>21.236000000000001</v>
      </c>
      <c r="H29" s="77">
        <v>27.920999999999999</v>
      </c>
      <c r="I29" s="77">
        <v>33.634</v>
      </c>
      <c r="J29" s="77">
        <v>34.459000000000003</v>
      </c>
      <c r="K29" s="77">
        <v>91.81</v>
      </c>
      <c r="L29" s="77">
        <v>111.461</v>
      </c>
      <c r="M29" s="77">
        <v>109.634</v>
      </c>
      <c r="N29" s="77">
        <v>128.238</v>
      </c>
      <c r="O29" s="77">
        <v>106.77</v>
      </c>
      <c r="P29" s="77">
        <v>201.05199999999999</v>
      </c>
      <c r="Q29" s="77">
        <v>122.58799999999999</v>
      </c>
      <c r="R29" s="77">
        <v>71.340999999999994</v>
      </c>
      <c r="S29" s="77">
        <v>59.95</v>
      </c>
      <c r="T29" s="77">
        <v>6.2320000000000002</v>
      </c>
      <c r="U29" s="77">
        <v>5.5759999999999996</v>
      </c>
      <c r="V29" s="77">
        <v>95.528000000000006</v>
      </c>
      <c r="W29" s="77">
        <v>66.283000000000001</v>
      </c>
      <c r="X29" s="77">
        <v>84.204999999999998</v>
      </c>
      <c r="Y29" s="77">
        <v>77.313000000000002</v>
      </c>
      <c r="Z29" s="78"/>
      <c r="AA29" s="79">
        <f>SUM(B29:Z29)</f>
        <v>1630.5509999999997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37</v>
      </c>
      <c r="C31" s="62">
        <f t="shared" ref="C31:Z31" si="4">IF(LEN(C$2)&gt;0,SUM(C28:C30),"")</f>
        <v>38.064999999999998</v>
      </c>
      <c r="D31" s="62">
        <f t="shared" si="4"/>
        <v>52.795999999999999</v>
      </c>
      <c r="E31" s="62">
        <f t="shared" si="4"/>
        <v>19.619</v>
      </c>
      <c r="F31" s="62">
        <f t="shared" si="4"/>
        <v>27.84</v>
      </c>
      <c r="G31" s="62">
        <f t="shared" si="4"/>
        <v>21.236000000000001</v>
      </c>
      <c r="H31" s="62">
        <f t="shared" si="4"/>
        <v>27.920999999999999</v>
      </c>
      <c r="I31" s="62">
        <f t="shared" si="4"/>
        <v>33.634</v>
      </c>
      <c r="J31" s="62">
        <f t="shared" si="4"/>
        <v>34.459000000000003</v>
      </c>
      <c r="K31" s="62">
        <f t="shared" si="4"/>
        <v>91.81</v>
      </c>
      <c r="L31" s="62">
        <f t="shared" si="4"/>
        <v>111.461</v>
      </c>
      <c r="M31" s="62">
        <f t="shared" si="4"/>
        <v>109.634</v>
      </c>
      <c r="N31" s="62">
        <f t="shared" si="4"/>
        <v>128.238</v>
      </c>
      <c r="O31" s="62">
        <f t="shared" si="4"/>
        <v>106.77</v>
      </c>
      <c r="P31" s="62">
        <f t="shared" si="4"/>
        <v>201.05199999999999</v>
      </c>
      <c r="Q31" s="62">
        <f t="shared" si="4"/>
        <v>122.58799999999999</v>
      </c>
      <c r="R31" s="62">
        <f t="shared" si="4"/>
        <v>71.340999999999994</v>
      </c>
      <c r="S31" s="62">
        <f t="shared" si="4"/>
        <v>59.95</v>
      </c>
      <c r="T31" s="62">
        <f t="shared" si="4"/>
        <v>6.2320000000000002</v>
      </c>
      <c r="U31" s="62">
        <f t="shared" si="4"/>
        <v>5.5759999999999996</v>
      </c>
      <c r="V31" s="62">
        <f t="shared" si="4"/>
        <v>95.528000000000006</v>
      </c>
      <c r="W31" s="62">
        <f t="shared" si="4"/>
        <v>66.283000000000001</v>
      </c>
      <c r="X31" s="62">
        <f t="shared" si="4"/>
        <v>84.204999999999998</v>
      </c>
      <c r="Y31" s="62">
        <f t="shared" si="4"/>
        <v>77.313000000000002</v>
      </c>
      <c r="Z31" s="63" t="str">
        <f t="shared" si="4"/>
        <v/>
      </c>
      <c r="AA31" s="64">
        <f>SUM(AA28:AA30)</f>
        <v>1630.5509999999997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0.7</v>
      </c>
      <c r="U38" s="99"/>
      <c r="V38" s="99"/>
      <c r="W38" s="99"/>
      <c r="X38" s="99"/>
      <c r="Y38" s="99"/>
      <c r="Z38" s="100"/>
      <c r="AA38" s="79">
        <f t="shared" si="5"/>
        <v>0.7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0.7</v>
      </c>
      <c r="U46" s="99"/>
      <c r="V46" s="99"/>
      <c r="W46" s="99"/>
      <c r="X46" s="99"/>
      <c r="Y46" s="99"/>
      <c r="Z46" s="100"/>
      <c r="AA46" s="79">
        <f t="shared" si="7"/>
        <v>0.7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</v>
      </c>
      <c r="C51" s="88">
        <f t="shared" si="10"/>
        <v>38.064999999999998</v>
      </c>
      <c r="D51" s="88">
        <f t="shared" si="10"/>
        <v>52.795999999999999</v>
      </c>
      <c r="E51" s="88">
        <f t="shared" si="10"/>
        <v>19.619</v>
      </c>
      <c r="F51" s="88">
        <f t="shared" si="10"/>
        <v>27.84</v>
      </c>
      <c r="G51" s="88">
        <f t="shared" si="10"/>
        <v>21.235999999999997</v>
      </c>
      <c r="H51" s="88">
        <f t="shared" si="10"/>
        <v>27.921000000000003</v>
      </c>
      <c r="I51" s="88">
        <f t="shared" si="10"/>
        <v>33.634</v>
      </c>
      <c r="J51" s="88">
        <f t="shared" si="10"/>
        <v>34.458999999999996</v>
      </c>
      <c r="K51" s="88">
        <f t="shared" si="10"/>
        <v>91.809999999999988</v>
      </c>
      <c r="L51" s="88">
        <f t="shared" si="10"/>
        <v>111.46100000000001</v>
      </c>
      <c r="M51" s="88">
        <f t="shared" si="10"/>
        <v>109.634</v>
      </c>
      <c r="N51" s="88">
        <f t="shared" si="10"/>
        <v>128.238</v>
      </c>
      <c r="O51" s="88">
        <f t="shared" si="10"/>
        <v>106.77000000000001</v>
      </c>
      <c r="P51" s="88">
        <f t="shared" si="10"/>
        <v>201.05200000000002</v>
      </c>
      <c r="Q51" s="88">
        <f t="shared" si="10"/>
        <v>122.58799999999999</v>
      </c>
      <c r="R51" s="88">
        <f t="shared" si="10"/>
        <v>71.340999999999994</v>
      </c>
      <c r="S51" s="88">
        <f t="shared" si="10"/>
        <v>59.949999999999996</v>
      </c>
      <c r="T51" s="88">
        <f t="shared" si="10"/>
        <v>6.9319999999999995</v>
      </c>
      <c r="U51" s="88">
        <f t="shared" si="10"/>
        <v>5.5760000000000005</v>
      </c>
      <c r="V51" s="88">
        <f t="shared" si="10"/>
        <v>95.527999999999992</v>
      </c>
      <c r="W51" s="88">
        <f t="shared" si="10"/>
        <v>66.283000000000001</v>
      </c>
      <c r="X51" s="88">
        <f t="shared" si="10"/>
        <v>84.204999999999998</v>
      </c>
      <c r="Y51" s="88">
        <f t="shared" si="10"/>
        <v>77.313000000000002</v>
      </c>
      <c r="Z51" s="89" t="str">
        <f t="shared" si="10"/>
        <v/>
      </c>
      <c r="AA51" s="105">
        <f>SUM(B51:Z51)</f>
        <v>1631.2509999999997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</v>
      </c>
      <c r="C4" s="18">
        <v>38.064999999999998</v>
      </c>
      <c r="D4" s="18">
        <v>52.795999999999992</v>
      </c>
      <c r="E4" s="18">
        <v>19.619</v>
      </c>
      <c r="F4" s="18">
        <v>27.840000000000003</v>
      </c>
      <c r="G4" s="18">
        <v>21.235999999999997</v>
      </c>
      <c r="H4" s="18">
        <v>27.920999999999999</v>
      </c>
      <c r="I4" s="18">
        <v>33.634</v>
      </c>
      <c r="J4" s="18">
        <v>34.459000000000003</v>
      </c>
      <c r="K4" s="18">
        <v>91.81</v>
      </c>
      <c r="L4" s="18">
        <v>111.46100000000001</v>
      </c>
      <c r="M4" s="18">
        <v>109.634</v>
      </c>
      <c r="N4" s="18">
        <v>128.215</v>
      </c>
      <c r="O4" s="18">
        <v>106.77000000000001</v>
      </c>
      <c r="P4" s="18">
        <v>201.1</v>
      </c>
      <c r="Q4" s="18">
        <v>122.6</v>
      </c>
      <c r="R4" s="18">
        <v>71.3</v>
      </c>
      <c r="S4" s="18">
        <v>60</v>
      </c>
      <c r="T4" s="18">
        <v>6.9710000000000001</v>
      </c>
      <c r="U4" s="18">
        <v>5.5760000000000005</v>
      </c>
      <c r="V4" s="18">
        <v>95.5</v>
      </c>
      <c r="W4" s="18">
        <v>66.3</v>
      </c>
      <c r="X4" s="18">
        <v>84.2</v>
      </c>
      <c r="Y4" s="18">
        <v>77.3</v>
      </c>
      <c r="Z4" s="19"/>
      <c r="AA4" s="20">
        <f>SUM(B4:Z4)</f>
        <v>1631.3069999999998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179.28</v>
      </c>
      <c r="C7" s="28">
        <v>178.26</v>
      </c>
      <c r="D7" s="28">
        <v>153.19999999999999</v>
      </c>
      <c r="E7" s="28">
        <v>177.34</v>
      </c>
      <c r="F7" s="28">
        <v>192</v>
      </c>
      <c r="G7" s="28">
        <v>212.9</v>
      </c>
      <c r="H7" s="28">
        <v>255.48</v>
      </c>
      <c r="I7" s="28">
        <v>287.64999999999998</v>
      </c>
      <c r="J7" s="28">
        <v>233</v>
      </c>
      <c r="K7" s="28">
        <v>197.46</v>
      </c>
      <c r="L7" s="28">
        <v>195</v>
      </c>
      <c r="M7" s="28">
        <v>188.57</v>
      </c>
      <c r="N7" s="28">
        <v>190</v>
      </c>
      <c r="O7" s="28">
        <v>185.49</v>
      </c>
      <c r="P7" s="28">
        <v>209.15</v>
      </c>
      <c r="Q7" s="28">
        <v>229.99</v>
      </c>
      <c r="R7" s="28">
        <v>233.21</v>
      </c>
      <c r="S7" s="28">
        <v>267</v>
      </c>
      <c r="T7" s="28">
        <v>325.14</v>
      </c>
      <c r="U7" s="28">
        <v>369.25</v>
      </c>
      <c r="V7" s="28">
        <v>307.39999999999998</v>
      </c>
      <c r="W7" s="28">
        <v>258.86</v>
      </c>
      <c r="X7" s="28">
        <v>246.2</v>
      </c>
      <c r="Y7" s="28">
        <v>236.99</v>
      </c>
      <c r="Z7" s="29"/>
      <c r="AA7" s="30">
        <f>IF(SUM(B7:Z7)&lt;&gt;0,AVERAGEIF(B7:Z7,"&lt;&gt;"""),"")</f>
        <v>229.53416666666666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</v>
      </c>
      <c r="C12" s="52">
        <v>37</v>
      </c>
      <c r="D12" s="52">
        <v>37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26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1.0649999999999999</v>
      </c>
      <c r="D14" s="57">
        <v>10.119999999999999</v>
      </c>
      <c r="E14" s="57">
        <v>16.477</v>
      </c>
      <c r="F14" s="57">
        <v>27.04</v>
      </c>
      <c r="G14" s="57">
        <v>21.235999999999997</v>
      </c>
      <c r="H14" s="57">
        <v>27.920999999999999</v>
      </c>
      <c r="I14" s="57">
        <v>33.634</v>
      </c>
      <c r="J14" s="57">
        <v>34.212000000000003</v>
      </c>
      <c r="K14" s="57">
        <v>86.316000000000003</v>
      </c>
      <c r="L14" s="57">
        <v>19.048999999999999</v>
      </c>
      <c r="M14" s="57">
        <v>66.533000000000001</v>
      </c>
      <c r="N14" s="57"/>
      <c r="O14" s="57">
        <v>80.275000000000006</v>
      </c>
      <c r="P14" s="57"/>
      <c r="Q14" s="57"/>
      <c r="R14" s="57"/>
      <c r="S14" s="57"/>
      <c r="T14" s="57">
        <v>3.9710000000000005</v>
      </c>
      <c r="U14" s="57">
        <v>2.5760000000000001</v>
      </c>
      <c r="V14" s="57"/>
      <c r="W14" s="57"/>
      <c r="X14" s="57"/>
      <c r="Y14" s="57"/>
      <c r="Z14" s="58"/>
      <c r="AA14" s="59">
        <f t="shared" si="0"/>
        <v>430.42499999999995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</v>
      </c>
      <c r="C16" s="62">
        <f t="shared" ref="C16:Z16" si="1">IF(LEN(C$2)&gt;0,SUM(C10:C15),"")</f>
        <v>38.064999999999998</v>
      </c>
      <c r="D16" s="62">
        <f t="shared" si="1"/>
        <v>47.12</v>
      </c>
      <c r="E16" s="62">
        <f t="shared" si="1"/>
        <v>16.477</v>
      </c>
      <c r="F16" s="62">
        <f t="shared" si="1"/>
        <v>27.04</v>
      </c>
      <c r="G16" s="62">
        <f t="shared" si="1"/>
        <v>21.235999999999997</v>
      </c>
      <c r="H16" s="62">
        <f t="shared" si="1"/>
        <v>27.920999999999999</v>
      </c>
      <c r="I16" s="62">
        <f t="shared" si="1"/>
        <v>33.634</v>
      </c>
      <c r="J16" s="62">
        <f t="shared" si="1"/>
        <v>34.212000000000003</v>
      </c>
      <c r="K16" s="62">
        <f t="shared" si="1"/>
        <v>86.316000000000003</v>
      </c>
      <c r="L16" s="62">
        <f t="shared" si="1"/>
        <v>19.048999999999999</v>
      </c>
      <c r="M16" s="62">
        <f t="shared" si="1"/>
        <v>66.533000000000001</v>
      </c>
      <c r="N16" s="62">
        <f t="shared" si="1"/>
        <v>0</v>
      </c>
      <c r="O16" s="62">
        <f t="shared" si="1"/>
        <v>80.275000000000006</v>
      </c>
      <c r="P16" s="62">
        <f t="shared" si="1"/>
        <v>0</v>
      </c>
      <c r="Q16" s="62">
        <f t="shared" si="1"/>
        <v>0</v>
      </c>
      <c r="R16" s="62">
        <f t="shared" si="1"/>
        <v>26</v>
      </c>
      <c r="S16" s="62">
        <f t="shared" si="1"/>
        <v>0</v>
      </c>
      <c r="T16" s="62">
        <f t="shared" si="1"/>
        <v>3.9710000000000005</v>
      </c>
      <c r="U16" s="62">
        <f t="shared" si="1"/>
        <v>2.5760000000000001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567.42499999999995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2.4000000000000004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4.8760000000000003</v>
      </c>
      <c r="E21" s="81">
        <v>2.3420000000000001</v>
      </c>
      <c r="F21" s="81"/>
      <c r="G21" s="81"/>
      <c r="H21" s="81"/>
      <c r="I21" s="81"/>
      <c r="J21" s="81">
        <v>0.247</v>
      </c>
      <c r="K21" s="81">
        <v>5.4939999999999998</v>
      </c>
      <c r="L21" s="81">
        <v>8.1120000000000001</v>
      </c>
      <c r="M21" s="81">
        <v>10.701000000000001</v>
      </c>
      <c r="N21" s="81">
        <v>11.515000000000001</v>
      </c>
      <c r="O21" s="81">
        <v>7.6950000000000003</v>
      </c>
      <c r="P21" s="81">
        <v>6</v>
      </c>
      <c r="Q21" s="81">
        <v>5</v>
      </c>
      <c r="R21" s="81">
        <v>6</v>
      </c>
      <c r="S21" s="81">
        <v>5</v>
      </c>
      <c r="T21" s="81">
        <v>3</v>
      </c>
      <c r="U21" s="81">
        <v>3</v>
      </c>
      <c r="V21" s="81"/>
      <c r="W21" s="81"/>
      <c r="X21" s="81"/>
      <c r="Y21" s="81"/>
      <c r="Z21" s="78"/>
      <c r="AA21" s="79">
        <f t="shared" si="2"/>
        <v>78.981999999999999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5.6760000000000002</v>
      </c>
      <c r="E25" s="88">
        <f t="shared" si="3"/>
        <v>3.1420000000000003</v>
      </c>
      <c r="F25" s="88">
        <f t="shared" si="3"/>
        <v>0.8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0.247</v>
      </c>
      <c r="K25" s="88">
        <f t="shared" si="3"/>
        <v>5.4939999999999998</v>
      </c>
      <c r="L25" s="88">
        <f t="shared" si="3"/>
        <v>8.1120000000000001</v>
      </c>
      <c r="M25" s="88">
        <f t="shared" si="3"/>
        <v>10.701000000000001</v>
      </c>
      <c r="N25" s="88">
        <f t="shared" si="3"/>
        <v>11.515000000000001</v>
      </c>
      <c r="O25" s="88">
        <f t="shared" si="3"/>
        <v>7.6950000000000003</v>
      </c>
      <c r="P25" s="88">
        <f t="shared" si="3"/>
        <v>6</v>
      </c>
      <c r="Q25" s="88">
        <f t="shared" si="3"/>
        <v>5</v>
      </c>
      <c r="R25" s="88">
        <f t="shared" si="3"/>
        <v>6</v>
      </c>
      <c r="S25" s="88">
        <f t="shared" si="3"/>
        <v>5</v>
      </c>
      <c r="T25" s="88">
        <f t="shared" si="3"/>
        <v>3</v>
      </c>
      <c r="U25" s="88">
        <f t="shared" si="3"/>
        <v>3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81.382000000000005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</v>
      </c>
      <c r="C29" s="77">
        <v>38.064999999999998</v>
      </c>
      <c r="D29" s="77">
        <v>52.795999999999999</v>
      </c>
      <c r="E29" s="77">
        <v>19.619</v>
      </c>
      <c r="F29" s="77">
        <v>27.84</v>
      </c>
      <c r="G29" s="77">
        <v>21.236000000000001</v>
      </c>
      <c r="H29" s="77">
        <v>27.920999999999999</v>
      </c>
      <c r="I29" s="77">
        <v>33.634</v>
      </c>
      <c r="J29" s="77">
        <v>34.459000000000003</v>
      </c>
      <c r="K29" s="77">
        <v>91.81</v>
      </c>
      <c r="L29" s="77">
        <v>27.161000000000001</v>
      </c>
      <c r="M29" s="77">
        <v>77.233999999999995</v>
      </c>
      <c r="N29" s="77">
        <v>11.515000000000001</v>
      </c>
      <c r="O29" s="77">
        <v>87.97</v>
      </c>
      <c r="P29" s="77">
        <v>6</v>
      </c>
      <c r="Q29" s="77">
        <v>5</v>
      </c>
      <c r="R29" s="77">
        <v>32</v>
      </c>
      <c r="S29" s="77">
        <v>5</v>
      </c>
      <c r="T29" s="77">
        <v>6.9710000000000001</v>
      </c>
      <c r="U29" s="77">
        <v>5.5759999999999996</v>
      </c>
      <c r="V29" s="77"/>
      <c r="W29" s="77"/>
      <c r="X29" s="77"/>
      <c r="Y29" s="77"/>
      <c r="Z29" s="78"/>
      <c r="AA29" s="79">
        <f>SUM(B29:Z29)</f>
        <v>648.80700000000002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</v>
      </c>
      <c r="C31" s="62">
        <f t="shared" si="4"/>
        <v>38.064999999999998</v>
      </c>
      <c r="D31" s="62">
        <f t="shared" si="4"/>
        <v>52.795999999999999</v>
      </c>
      <c r="E31" s="62">
        <f t="shared" si="4"/>
        <v>19.619</v>
      </c>
      <c r="F31" s="62">
        <f t="shared" si="4"/>
        <v>27.84</v>
      </c>
      <c r="G31" s="62">
        <f t="shared" si="4"/>
        <v>21.236000000000001</v>
      </c>
      <c r="H31" s="62">
        <f t="shared" si="4"/>
        <v>27.920999999999999</v>
      </c>
      <c r="I31" s="62">
        <f t="shared" si="4"/>
        <v>33.634</v>
      </c>
      <c r="J31" s="62">
        <f t="shared" si="4"/>
        <v>34.459000000000003</v>
      </c>
      <c r="K31" s="62">
        <f t="shared" si="4"/>
        <v>91.81</v>
      </c>
      <c r="L31" s="62">
        <f t="shared" si="4"/>
        <v>27.161000000000001</v>
      </c>
      <c r="M31" s="62">
        <f t="shared" si="4"/>
        <v>77.233999999999995</v>
      </c>
      <c r="N31" s="62">
        <f t="shared" si="4"/>
        <v>11.515000000000001</v>
      </c>
      <c r="O31" s="62">
        <f t="shared" si="4"/>
        <v>87.97</v>
      </c>
      <c r="P31" s="62">
        <f t="shared" si="4"/>
        <v>6</v>
      </c>
      <c r="Q31" s="62">
        <f t="shared" si="4"/>
        <v>5</v>
      </c>
      <c r="R31" s="62">
        <f t="shared" si="4"/>
        <v>32</v>
      </c>
      <c r="S31" s="62">
        <f t="shared" si="4"/>
        <v>5</v>
      </c>
      <c r="T31" s="62">
        <f t="shared" si="4"/>
        <v>6.9710000000000001</v>
      </c>
      <c r="U31" s="62">
        <f t="shared" si="4"/>
        <v>5.5759999999999996</v>
      </c>
      <c r="V31" s="62">
        <f t="shared" si="4"/>
        <v>0</v>
      </c>
      <c r="W31" s="62">
        <f t="shared" si="4"/>
        <v>0</v>
      </c>
      <c r="X31" s="62">
        <f t="shared" si="4"/>
        <v>0</v>
      </c>
      <c r="Y31" s="62">
        <f t="shared" si="4"/>
        <v>0</v>
      </c>
      <c r="Z31" s="63">
        <f t="shared" si="4"/>
        <v>0</v>
      </c>
      <c r="AA31" s="64">
        <f t="shared" si="4"/>
        <v>648.80700000000002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84.3</v>
      </c>
      <c r="M38" s="99">
        <v>32.4</v>
      </c>
      <c r="N38" s="99">
        <v>116.7</v>
      </c>
      <c r="O38" s="99">
        <v>18.8</v>
      </c>
      <c r="P38" s="99">
        <v>195.1</v>
      </c>
      <c r="Q38" s="99">
        <v>117.6</v>
      </c>
      <c r="R38" s="99">
        <v>39.299999999999997</v>
      </c>
      <c r="S38" s="99">
        <v>55</v>
      </c>
      <c r="T38" s="99"/>
      <c r="U38" s="99"/>
      <c r="V38" s="99">
        <v>95.5</v>
      </c>
      <c r="W38" s="99">
        <v>66.3</v>
      </c>
      <c r="X38" s="99">
        <v>84.2</v>
      </c>
      <c r="Y38" s="99">
        <v>77.3</v>
      </c>
      <c r="Z38" s="100"/>
      <c r="AA38" s="79">
        <f t="shared" si="5"/>
        <v>982.49999999999989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84.3</v>
      </c>
      <c r="M39" s="88">
        <f t="shared" si="6"/>
        <v>32.4</v>
      </c>
      <c r="N39" s="88">
        <f t="shared" si="6"/>
        <v>116.7</v>
      </c>
      <c r="O39" s="88">
        <f t="shared" si="6"/>
        <v>18.8</v>
      </c>
      <c r="P39" s="88">
        <f t="shared" si="6"/>
        <v>195.1</v>
      </c>
      <c r="Q39" s="88">
        <f t="shared" si="6"/>
        <v>117.6</v>
      </c>
      <c r="R39" s="88">
        <f t="shared" si="6"/>
        <v>39.299999999999997</v>
      </c>
      <c r="S39" s="88">
        <f t="shared" si="6"/>
        <v>55</v>
      </c>
      <c r="T39" s="88">
        <f t="shared" si="6"/>
        <v>0</v>
      </c>
      <c r="U39" s="88">
        <f t="shared" si="6"/>
        <v>0</v>
      </c>
      <c r="V39" s="88">
        <f t="shared" si="6"/>
        <v>95.5</v>
      </c>
      <c r="W39" s="88">
        <f t="shared" si="6"/>
        <v>66.3</v>
      </c>
      <c r="X39" s="88">
        <f t="shared" si="6"/>
        <v>84.2</v>
      </c>
      <c r="Y39" s="88">
        <f t="shared" si="6"/>
        <v>77.3</v>
      </c>
      <c r="Z39" s="89">
        <f t="shared" si="6"/>
        <v>0</v>
      </c>
      <c r="AA39" s="90">
        <f t="shared" si="5"/>
        <v>982.49999999999989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84.3</v>
      </c>
      <c r="M46" s="99">
        <v>32.4</v>
      </c>
      <c r="N46" s="99">
        <v>116.7</v>
      </c>
      <c r="O46" s="99">
        <v>18.8</v>
      </c>
      <c r="P46" s="99">
        <v>195.1</v>
      </c>
      <c r="Q46" s="99">
        <v>117.6</v>
      </c>
      <c r="R46" s="99">
        <v>39.299999999999997</v>
      </c>
      <c r="S46" s="99">
        <v>55</v>
      </c>
      <c r="T46" s="99"/>
      <c r="U46" s="99"/>
      <c r="V46" s="99">
        <v>95.5</v>
      </c>
      <c r="W46" s="99">
        <v>66.3</v>
      </c>
      <c r="X46" s="99">
        <v>84.2</v>
      </c>
      <c r="Y46" s="99">
        <v>77.3</v>
      </c>
      <c r="Z46" s="100"/>
      <c r="AA46" s="79">
        <f t="shared" si="7"/>
        <v>982.49999999999989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84.3</v>
      </c>
      <c r="M48" s="88">
        <f t="shared" si="8"/>
        <v>32.4</v>
      </c>
      <c r="N48" s="88">
        <f t="shared" si="8"/>
        <v>116.7</v>
      </c>
      <c r="O48" s="88">
        <f t="shared" si="8"/>
        <v>18.8</v>
      </c>
      <c r="P48" s="88">
        <f t="shared" si="8"/>
        <v>195.1</v>
      </c>
      <c r="Q48" s="88">
        <f t="shared" si="8"/>
        <v>117.6</v>
      </c>
      <c r="R48" s="88">
        <f t="shared" si="8"/>
        <v>39.299999999999997</v>
      </c>
      <c r="S48" s="88">
        <f t="shared" si="8"/>
        <v>55</v>
      </c>
      <c r="T48" s="88">
        <f t="shared" si="8"/>
        <v>0</v>
      </c>
      <c r="U48" s="88">
        <f t="shared" si="8"/>
        <v>0</v>
      </c>
      <c r="V48" s="88">
        <f t="shared" si="8"/>
        <v>95.5</v>
      </c>
      <c r="W48" s="88">
        <f t="shared" si="8"/>
        <v>66.3</v>
      </c>
      <c r="X48" s="88">
        <f t="shared" si="8"/>
        <v>84.2</v>
      </c>
      <c r="Y48" s="88">
        <f t="shared" si="8"/>
        <v>77.3</v>
      </c>
      <c r="Z48" s="89">
        <f t="shared" si="8"/>
        <v>0</v>
      </c>
      <c r="AA48" s="90">
        <f t="shared" si="7"/>
        <v>982.49999999999989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</v>
      </c>
      <c r="C51" s="88">
        <f t="shared" si="10"/>
        <v>38.064999999999998</v>
      </c>
      <c r="D51" s="88">
        <f t="shared" si="10"/>
        <v>52.795999999999999</v>
      </c>
      <c r="E51" s="88">
        <f t="shared" si="10"/>
        <v>19.619</v>
      </c>
      <c r="F51" s="88">
        <f t="shared" si="10"/>
        <v>27.84</v>
      </c>
      <c r="G51" s="88">
        <f t="shared" si="10"/>
        <v>21.235999999999997</v>
      </c>
      <c r="H51" s="88">
        <f t="shared" si="10"/>
        <v>27.920999999999999</v>
      </c>
      <c r="I51" s="88">
        <f t="shared" si="10"/>
        <v>33.634</v>
      </c>
      <c r="J51" s="88">
        <f t="shared" si="10"/>
        <v>34.459000000000003</v>
      </c>
      <c r="K51" s="88">
        <f t="shared" si="10"/>
        <v>91.81</v>
      </c>
      <c r="L51" s="88">
        <f t="shared" si="10"/>
        <v>111.461</v>
      </c>
      <c r="M51" s="88">
        <f t="shared" si="10"/>
        <v>109.63400000000001</v>
      </c>
      <c r="N51" s="88">
        <f t="shared" si="10"/>
        <v>128.215</v>
      </c>
      <c r="O51" s="88">
        <f t="shared" si="10"/>
        <v>106.77</v>
      </c>
      <c r="P51" s="88">
        <f t="shared" si="10"/>
        <v>201.1</v>
      </c>
      <c r="Q51" s="88">
        <f t="shared" si="10"/>
        <v>122.6</v>
      </c>
      <c r="R51" s="88">
        <f t="shared" si="10"/>
        <v>71.3</v>
      </c>
      <c r="S51" s="88">
        <f t="shared" si="10"/>
        <v>60</v>
      </c>
      <c r="T51" s="88">
        <f t="shared" si="10"/>
        <v>6.9710000000000001</v>
      </c>
      <c r="U51" s="88">
        <f t="shared" si="10"/>
        <v>5.5760000000000005</v>
      </c>
      <c r="V51" s="88">
        <f t="shared" si="10"/>
        <v>95.5</v>
      </c>
      <c r="W51" s="88">
        <f t="shared" si="10"/>
        <v>66.3</v>
      </c>
      <c r="X51" s="88">
        <f t="shared" si="10"/>
        <v>84.2</v>
      </c>
      <c r="Y51" s="88">
        <f t="shared" si="10"/>
        <v>77.3</v>
      </c>
      <c r="Z51" s="89">
        <f t="shared" si="10"/>
        <v>0</v>
      </c>
      <c r="AA51" s="105">
        <f>SUM(B51:Z51)</f>
        <v>1631.3069999999998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84.3</v>
      </c>
      <c r="M4" s="18">
        <v>32.4</v>
      </c>
      <c r="N4" s="18">
        <v>116.7</v>
      </c>
      <c r="O4" s="18">
        <v>18.8</v>
      </c>
      <c r="P4" s="18">
        <v>195.1</v>
      </c>
      <c r="Q4" s="18">
        <v>117.6</v>
      </c>
      <c r="R4" s="18">
        <v>39.299999999999997</v>
      </c>
      <c r="S4" s="18">
        <v>55</v>
      </c>
      <c r="T4" s="18">
        <v>-0.7</v>
      </c>
      <c r="U4" s="18"/>
      <c r="V4" s="18">
        <v>95.5</v>
      </c>
      <c r="W4" s="18">
        <v>66.3</v>
      </c>
      <c r="X4" s="18">
        <v>84.2</v>
      </c>
      <c r="Y4" s="18">
        <v>77.3</v>
      </c>
      <c r="Z4" s="19"/>
      <c r="AA4" s="112">
        <f>SUM(B4:Z4)</f>
        <v>981.79999999999984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179.28</v>
      </c>
      <c r="C7" s="118">
        <v>178.26</v>
      </c>
      <c r="D7" s="118">
        <v>153.19999999999999</v>
      </c>
      <c r="E7" s="118">
        <v>177.34</v>
      </c>
      <c r="F7" s="118">
        <v>192</v>
      </c>
      <c r="G7" s="118">
        <v>212.9</v>
      </c>
      <c r="H7" s="118">
        <v>255.48</v>
      </c>
      <c r="I7" s="118">
        <v>287.64999999999998</v>
      </c>
      <c r="J7" s="118">
        <v>233</v>
      </c>
      <c r="K7" s="118">
        <v>197.46</v>
      </c>
      <c r="L7" s="118">
        <v>195</v>
      </c>
      <c r="M7" s="118">
        <v>188.57</v>
      </c>
      <c r="N7" s="118">
        <v>190</v>
      </c>
      <c r="O7" s="118">
        <v>185.49</v>
      </c>
      <c r="P7" s="118">
        <v>209.15</v>
      </c>
      <c r="Q7" s="118">
        <v>229.99</v>
      </c>
      <c r="R7" s="118">
        <v>233.21</v>
      </c>
      <c r="S7" s="118">
        <v>267</v>
      </c>
      <c r="T7" s="118">
        <v>325.14</v>
      </c>
      <c r="U7" s="118">
        <v>369.25</v>
      </c>
      <c r="V7" s="118">
        <v>307.39999999999998</v>
      </c>
      <c r="W7" s="118">
        <v>258.86</v>
      </c>
      <c r="X7" s="118">
        <v>246.2</v>
      </c>
      <c r="Y7" s="118">
        <v>236.99</v>
      </c>
      <c r="Z7" s="119"/>
      <c r="AA7" s="120">
        <f>IF(SUM(B7:Z7)&lt;&gt;0,AVERAGEIF(B7:Z7,"&lt;&gt;"""),"")</f>
        <v>229.53416666666666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0.7</v>
      </c>
      <c r="U15" s="134"/>
      <c r="V15" s="134"/>
      <c r="W15" s="134"/>
      <c r="X15" s="134"/>
      <c r="Y15" s="134"/>
      <c r="Z15" s="132"/>
      <c r="AA15" s="133">
        <f t="shared" si="0"/>
        <v>0.7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0.7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84.3</v>
      </c>
      <c r="M23" s="134">
        <v>32.4</v>
      </c>
      <c r="N23" s="134">
        <v>116.7</v>
      </c>
      <c r="O23" s="134">
        <v>18.8</v>
      </c>
      <c r="P23" s="134">
        <v>195.1</v>
      </c>
      <c r="Q23" s="134">
        <v>117.6</v>
      </c>
      <c r="R23" s="134">
        <v>39.299999999999997</v>
      </c>
      <c r="S23" s="134">
        <v>55</v>
      </c>
      <c r="T23" s="134"/>
      <c r="U23" s="134"/>
      <c r="V23" s="134">
        <v>95.5</v>
      </c>
      <c r="W23" s="134">
        <v>66.3</v>
      </c>
      <c r="X23" s="134">
        <v>84.2</v>
      </c>
      <c r="Y23" s="134">
        <v>77.3</v>
      </c>
      <c r="Z23" s="132"/>
      <c r="AA23" s="133">
        <f t="shared" si="2"/>
        <v>982.49999999999989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84.3</v>
      </c>
      <c r="M24" s="136">
        <f t="shared" si="3"/>
        <v>32.4</v>
      </c>
      <c r="N24" s="136">
        <f t="shared" si="3"/>
        <v>116.7</v>
      </c>
      <c r="O24" s="136">
        <f t="shared" si="3"/>
        <v>18.8</v>
      </c>
      <c r="P24" s="136">
        <f t="shared" si="3"/>
        <v>195.1</v>
      </c>
      <c r="Q24" s="136">
        <f t="shared" si="3"/>
        <v>117.6</v>
      </c>
      <c r="R24" s="136">
        <f t="shared" si="3"/>
        <v>39.299999999999997</v>
      </c>
      <c r="S24" s="136">
        <f t="shared" si="3"/>
        <v>55</v>
      </c>
      <c r="T24" s="136">
        <f t="shared" si="3"/>
        <v>0</v>
      </c>
      <c r="U24" s="136">
        <f t="shared" si="3"/>
        <v>0</v>
      </c>
      <c r="V24" s="136">
        <f t="shared" si="3"/>
        <v>95.5</v>
      </c>
      <c r="W24" s="136">
        <f t="shared" si="3"/>
        <v>66.3</v>
      </c>
      <c r="X24" s="136">
        <f t="shared" si="3"/>
        <v>84.2</v>
      </c>
      <c r="Y24" s="136">
        <f t="shared" si="3"/>
        <v>77.3</v>
      </c>
      <c r="Z24" s="137" t="str">
        <f t="shared" si="3"/>
        <v/>
      </c>
      <c r="AA24" s="90">
        <f t="shared" si="2"/>
        <v>982.49999999999989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2022-03-23T21:22:45Z</dcterms:created>
  <dcterms:modified xsi:type="dcterms:W3CDTF">2022-03-23T21:22:46Z</dcterms:modified>
</cp:coreProperties>
</file>