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<sst xmlns="http://schemas.openxmlformats.org/spreadsheetml/2006/main" count="117" uniqueCount="53">
  <si>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22/03/2022 23:21:06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</si>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</sst>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21.888000000000002</c:v>
                </c:pt>
                <c:pt idx="1">
                  <c:v>49.8</c:v>
                </c:pt>
                <c:pt idx="2">
                  <c:v>15.685</c:v>
                </c:pt>
                <c:pt idx="3">
                  <c:v>108.10899999999999</c:v>
                </c:pt>
                <c:pt idx="4">
                  <c:v>199.84</c:v>
                </c:pt>
                <c:pt idx="5">
                  <c:v>55.015999999999998</c:v>
                </c:pt>
                <c:pt idx="9">
                  <c:v>86.96</c:v>
                </c:pt>
                <c:pt idx="15">
                  <c:v>47.847000000000001</c:v>
                </c:pt>
                <c:pt idx="17">
                  <c:v>18.997</c:v>
                </c:pt>
                <c:pt idx="23">
                  <c:v>31.108000000000001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8.9</c:v>
                </c:pt>
                <c:pt idx="9">
                  <c:v>0</c:v>
                </c:pt>
                <c:pt idx="10">
                  <c:v>44.6</c:v>
                </c:pt>
                <c:pt idx="11">
                  <c:v>40</c:v>
                </c:pt>
                <c:pt idx="12">
                  <c:v>27.2</c:v>
                </c:pt>
                <c:pt idx="13">
                  <c:v>41.5</c:v>
                </c:pt>
                <c:pt idx="14">
                  <c:v>48.6</c:v>
                </c:pt>
                <c:pt idx="15">
                  <c:v>0</c:v>
                </c:pt>
                <c:pt idx="16">
                  <c:v>26.4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14.9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</c:v>
                </c:pt>
                <c:pt idx="1">
                  <c:v>42.142000000000003</c:v>
                </c:pt>
                <c:pt idx="2">
                  <c:v>2</c:v>
                </c:pt>
                <c:pt idx="3">
                  <c:v>1</c:v>
                </c:pt>
                <c:pt idx="4">
                  <c:v>1</c:v>
                </c:pt>
                <c:pt idx="5">
                  <c:v>17.279</c:v>
                </c:pt>
                <c:pt idx="6">
                  <c:v>45.324000000000005</c:v>
                </c:pt>
                <c:pt idx="7">
                  <c:v>23.412000000000003</c:v>
                </c:pt>
                <c:pt idx="8">
                  <c:v>3.0409999999999999</c:v>
                </c:pt>
                <c:pt idx="9">
                  <c:v>2.71</c:v>
                </c:pt>
                <c:pt idx="10">
                  <c:v>2.698</c:v>
                </c:pt>
                <c:pt idx="11">
                  <c:v>4.7290000000000001</c:v>
                </c:pt>
                <c:pt idx="12">
                  <c:v>0.26800000000000002</c:v>
                </c:pt>
                <c:pt idx="13">
                  <c:v>0.23599999999999999</c:v>
                </c:pt>
                <c:pt idx="15">
                  <c:v>36.161999999999992</c:v>
                </c:pt>
                <c:pt idx="17">
                  <c:v>41.423999999999999</c:v>
                </c:pt>
                <c:pt idx="18">
                  <c:v>13.027000000000001</c:v>
                </c:pt>
                <c:pt idx="19">
                  <c:v>19.215</c:v>
                </c:pt>
                <c:pt idx="20">
                  <c:v>10.541</c:v>
                </c:pt>
                <c:pt idx="21">
                  <c:v>65.87</c:v>
                </c:pt>
                <c:pt idx="22">
                  <c:v>47.491</c:v>
                </c:pt>
                <c:pt idx="23">
                  <c:v>37.778999999999996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94977072"/>
        <c:axId val="19497746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24.65</c:v>
                </c:pt>
                <c:pt idx="1">
                  <c:v>92.640999999999991</c:v>
                </c:pt>
                <c:pt idx="2">
                  <c:v>18.765999999999998</c:v>
                </c:pt>
                <c:pt idx="3">
                  <c:v>110.83799999999999</c:v>
                </c:pt>
                <c:pt idx="4">
                  <c:v>202.14500000000001</c:v>
                </c:pt>
                <c:pt idx="5">
                  <c:v>73.519999999999982</c:v>
                </c:pt>
                <c:pt idx="6">
                  <c:v>47.08</c:v>
                </c:pt>
                <c:pt idx="7">
                  <c:v>70.676999999999992</c:v>
                </c:pt>
                <c:pt idx="8">
                  <c:v>25.494999999999997</c:v>
                </c:pt>
                <c:pt idx="9">
                  <c:v>93.643999999999991</c:v>
                </c:pt>
                <c:pt idx="10">
                  <c:v>54.539000000000009</c:v>
                </c:pt>
                <c:pt idx="11">
                  <c:v>49.163999999999994</c:v>
                </c:pt>
                <c:pt idx="12">
                  <c:v>33.804000000000002</c:v>
                </c:pt>
                <c:pt idx="13">
                  <c:v>46.897000000000006</c:v>
                </c:pt>
                <c:pt idx="14">
                  <c:v>52.252000000000002</c:v>
                </c:pt>
                <c:pt idx="15">
                  <c:v>87.006</c:v>
                </c:pt>
                <c:pt idx="16">
                  <c:v>30.578999999999997</c:v>
                </c:pt>
                <c:pt idx="17">
                  <c:v>66.078000000000003</c:v>
                </c:pt>
                <c:pt idx="18">
                  <c:v>16.073</c:v>
                </c:pt>
                <c:pt idx="19">
                  <c:v>37.688000000000002</c:v>
                </c:pt>
                <c:pt idx="20">
                  <c:v>27.697000000000003</c:v>
                </c:pt>
                <c:pt idx="21">
                  <c:v>67.125999999999991</c:v>
                </c:pt>
                <c:pt idx="22">
                  <c:v>49.481999999999999</c:v>
                </c:pt>
                <c:pt idx="23">
                  <c:v>71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4977072"/>
        <c:axId val="19497746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181.88</c:v>
                </c:pt>
                <c:pt idx="1">
                  <c:v>207</c:v>
                </c:pt>
                <c:pt idx="2">
                  <c:v>195</c:v>
                </c:pt>
                <c:pt idx="3">
                  <c:v>190</c:v>
                </c:pt>
                <c:pt idx="4">
                  <c:v>199.69</c:v>
                </c:pt>
                <c:pt idx="5">
                  <c:v>226.15</c:v>
                </c:pt>
                <c:pt idx="6">
                  <c:v>264.75</c:v>
                </c:pt>
                <c:pt idx="7">
                  <c:v>266.01</c:v>
                </c:pt>
                <c:pt idx="8">
                  <c:v>238.63</c:v>
                </c:pt>
                <c:pt idx="9">
                  <c:v>201.99</c:v>
                </c:pt>
                <c:pt idx="10">
                  <c:v>162.26</c:v>
                </c:pt>
                <c:pt idx="11">
                  <c:v>172.5</c:v>
                </c:pt>
                <c:pt idx="12">
                  <c:v>172.5</c:v>
                </c:pt>
                <c:pt idx="13">
                  <c:v>163.44999999999999</c:v>
                </c:pt>
                <c:pt idx="14">
                  <c:v>175.16</c:v>
                </c:pt>
                <c:pt idx="15">
                  <c:v>202.02</c:v>
                </c:pt>
                <c:pt idx="16">
                  <c:v>202.8</c:v>
                </c:pt>
                <c:pt idx="17">
                  <c:v>266.7</c:v>
                </c:pt>
                <c:pt idx="18">
                  <c:v>309</c:v>
                </c:pt>
                <c:pt idx="19">
                  <c:v>365.41</c:v>
                </c:pt>
                <c:pt idx="20">
                  <c:v>311.13</c:v>
                </c:pt>
                <c:pt idx="21">
                  <c:v>279</c:v>
                </c:pt>
                <c:pt idx="22">
                  <c:v>257.35000000000002</c:v>
                </c:pt>
                <c:pt idx="23">
                  <c:v>232.1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4978248"/>
        <c:axId val="194977856"/>
      </c:lineChart>
      <c:catAx>
        <c:axId val="1949770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94977464"/>
        <c:crosses val="autoZero"/>
        <c:auto val="1"/>
        <c:lblAlgn val="ctr"/>
        <c:lblOffset val="100"/>
        <c:noMultiLvlLbl val="0"/>
      </c:catAx>
      <c:valAx>
        <c:axId val="194977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94977072"/>
        <c:crosses val="autoZero"/>
        <c:crossBetween val="between"/>
      </c:valAx>
      <c:valAx>
        <c:axId val="19497785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94978248"/>
        <c:crosses val="max"/>
        <c:crossBetween val="between"/>
      </c:valAx>
      <c:catAx>
        <c:axId val="19497824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949778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44643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24.650000000000002</v>
      </c>
      <c r="C4" s="18">
        <v>92.595000000000013</v>
      </c>
      <c r="D4" s="18">
        <v>18.766000000000002</v>
      </c>
      <c r="E4" s="18">
        <v>110.83799999999999</v>
      </c>
      <c r="F4" s="18">
        <v>202.14500000000001</v>
      </c>
      <c r="G4" s="18">
        <v>73.486000000000004</v>
      </c>
      <c r="H4" s="18">
        <v>47.101000000000006</v>
      </c>
      <c r="I4" s="18">
        <v>70.635000000000005</v>
      </c>
      <c r="J4" s="18">
        <v>25.45</v>
      </c>
      <c r="K4" s="18">
        <v>93.626999999999981</v>
      </c>
      <c r="L4" s="18">
        <v>54.582999999999998</v>
      </c>
      <c r="M4" s="18">
        <v>49.116999999999997</v>
      </c>
      <c r="N4" s="18">
        <v>33.783999999999999</v>
      </c>
      <c r="O4" s="18">
        <v>46.876000000000005</v>
      </c>
      <c r="P4" s="18">
        <v>52.254000000000005</v>
      </c>
      <c r="Q4" s="18">
        <v>87.035000000000011</v>
      </c>
      <c r="R4" s="18">
        <v>30.617999999999999</v>
      </c>
      <c r="S4" s="18">
        <v>66.049000000000007</v>
      </c>
      <c r="T4" s="18">
        <v>16.047000000000001</v>
      </c>
      <c r="U4" s="18">
        <v>37.688000000000002</v>
      </c>
      <c r="V4" s="18">
        <v>27.692999999999998</v>
      </c>
      <c r="W4" s="18">
        <v>67.12</v>
      </c>
      <c r="X4" s="18">
        <v>49.438000000000002</v>
      </c>
      <c r="Y4" s="18">
        <v>70.995999999999995</v>
      </c>
      <c r="Z4" s="19"/>
      <c r="AA4" s="20">
        <f>SUM(B4:Z4)</f>
        <v>1448.5910000000003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181.88</v>
      </c>
      <c r="C7" s="28">
        <v>207</v>
      </c>
      <c r="D7" s="28">
        <v>195</v>
      </c>
      <c r="E7" s="28">
        <v>190</v>
      </c>
      <c r="F7" s="28">
        <v>199.69</v>
      </c>
      <c r="G7" s="28">
        <v>226.15</v>
      </c>
      <c r="H7" s="28">
        <v>264.75</v>
      </c>
      <c r="I7" s="28">
        <v>266.01</v>
      </c>
      <c r="J7" s="28">
        <v>238.63</v>
      </c>
      <c r="K7" s="28">
        <v>201.99</v>
      </c>
      <c r="L7" s="28">
        <v>162.26</v>
      </c>
      <c r="M7" s="28">
        <v>172.5</v>
      </c>
      <c r="N7" s="28">
        <v>172.5</v>
      </c>
      <c r="O7" s="28">
        <v>163.44999999999999</v>
      </c>
      <c r="P7" s="28">
        <v>175.16</v>
      </c>
      <c r="Q7" s="28">
        <v>202.02</v>
      </c>
      <c r="R7" s="28">
        <v>202.8</v>
      </c>
      <c r="S7" s="28">
        <v>266.7</v>
      </c>
      <c r="T7" s="28">
        <v>309</v>
      </c>
      <c r="U7" s="28">
        <v>365.41</v>
      </c>
      <c r="V7" s="28">
        <v>311.13</v>
      </c>
      <c r="W7" s="28">
        <v>279</v>
      </c>
      <c r="X7" s="28">
        <v>257.35000000000002</v>
      </c>
      <c r="Y7" s="28">
        <v>232.1</v>
      </c>
      <c r="Z7" s="29"/>
      <c r="AA7" s="30">
        <f>IF(SUM(B7:Z7)&lt;&gt;0,AVERAGEIF(B7:Z7,"&lt;&gt;"""),"")</f>
        <v>226.77000000000007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21.888000000000002</v>
      </c>
      <c r="C12" s="52">
        <v>49.8</v>
      </c>
      <c r="D12" s="52">
        <v>15.685</v>
      </c>
      <c r="E12" s="52">
        <v>108.10899999999999</v>
      </c>
      <c r="F12" s="52">
        <v>199.84</v>
      </c>
      <c r="G12" s="52">
        <v>55.015999999999998</v>
      </c>
      <c r="H12" s="52"/>
      <c r="I12" s="52"/>
      <c r="J12" s="52"/>
      <c r="K12" s="52">
        <v>86.96</v>
      </c>
      <c r="L12" s="52"/>
      <c r="M12" s="52"/>
      <c r="N12" s="52"/>
      <c r="O12" s="52"/>
      <c r="P12" s="52"/>
      <c r="Q12" s="52">
        <v>47.847000000000001</v>
      </c>
      <c r="R12" s="52"/>
      <c r="S12" s="52">
        <v>18.997</v>
      </c>
      <c r="T12" s="52"/>
      <c r="U12" s="52"/>
      <c r="V12" s="52"/>
      <c r="W12" s="52"/>
      <c r="X12" s="52"/>
      <c r="Y12" s="52">
        <v>31.108000000000001</v>
      </c>
      <c r="Z12" s="53"/>
      <c r="AA12" s="54">
        <f t="shared" si="0"/>
        <v>635.24999999999989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</v>
      </c>
      <c r="C14" s="57">
        <v>42.142000000000003</v>
      </c>
      <c r="D14" s="57">
        <v>2</v>
      </c>
      <c r="E14" s="57">
        <v>1</v>
      </c>
      <c r="F14" s="57">
        <v>1</v>
      </c>
      <c r="G14" s="57">
        <v>17.279</v>
      </c>
      <c r="H14" s="57">
        <v>45.324000000000005</v>
      </c>
      <c r="I14" s="57">
        <v>23.412000000000003</v>
      </c>
      <c r="J14" s="57">
        <v>3.0409999999999999</v>
      </c>
      <c r="K14" s="57">
        <v>2.71</v>
      </c>
      <c r="L14" s="57">
        <v>2.698</v>
      </c>
      <c r="M14" s="57">
        <v>4.7290000000000001</v>
      </c>
      <c r="N14" s="57">
        <v>0.26800000000000002</v>
      </c>
      <c r="O14" s="57">
        <v>0.23599999999999999</v>
      </c>
      <c r="P14" s="57"/>
      <c r="Q14" s="57">
        <v>36.161999999999992</v>
      </c>
      <c r="R14" s="57"/>
      <c r="S14" s="57">
        <v>41.423999999999999</v>
      </c>
      <c r="T14" s="57">
        <v>13.027000000000001</v>
      </c>
      <c r="U14" s="57">
        <v>19.215</v>
      </c>
      <c r="V14" s="57">
        <v>10.541</v>
      </c>
      <c r="W14" s="57">
        <v>65.87</v>
      </c>
      <c r="X14" s="57">
        <v>47.491</v>
      </c>
      <c r="Y14" s="57">
        <v>37.778999999999996</v>
      </c>
      <c r="Z14" s="58"/>
      <c r="AA14" s="59">
        <f t="shared" si="0"/>
        <v>419.34800000000001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23.888000000000002</v>
      </c>
      <c r="C16" s="62">
        <f t="shared" ref="C16:Z16" si="1">IF(LEN(C$2)&gt;0,SUM(C10:C15),"")</f>
        <v>91.942000000000007</v>
      </c>
      <c r="D16" s="62">
        <f t="shared" si="1"/>
        <v>17.685000000000002</v>
      </c>
      <c r="E16" s="62">
        <f t="shared" si="1"/>
        <v>109.10899999999999</v>
      </c>
      <c r="F16" s="62">
        <f t="shared" si="1"/>
        <v>200.84</v>
      </c>
      <c r="G16" s="62">
        <f t="shared" si="1"/>
        <v>72.295000000000002</v>
      </c>
      <c r="H16" s="62">
        <f t="shared" si="1"/>
        <v>45.324000000000005</v>
      </c>
      <c r="I16" s="62">
        <f t="shared" si="1"/>
        <v>23.412000000000003</v>
      </c>
      <c r="J16" s="62">
        <f t="shared" si="1"/>
        <v>3.0409999999999999</v>
      </c>
      <c r="K16" s="62">
        <f t="shared" si="1"/>
        <v>89.669999999999987</v>
      </c>
      <c r="L16" s="62">
        <f t="shared" si="1"/>
        <v>2.698</v>
      </c>
      <c r="M16" s="62">
        <f t="shared" si="1"/>
        <v>4.7290000000000001</v>
      </c>
      <c r="N16" s="62">
        <f t="shared" si="1"/>
        <v>0.26800000000000002</v>
      </c>
      <c r="O16" s="62">
        <f t="shared" si="1"/>
        <v>0.23599999999999999</v>
      </c>
      <c r="P16" s="62">
        <f t="shared" si="1"/>
        <v>0</v>
      </c>
      <c r="Q16" s="62">
        <f t="shared" si="1"/>
        <v>84.008999999999986</v>
      </c>
      <c r="R16" s="62">
        <f t="shared" si="1"/>
        <v>0</v>
      </c>
      <c r="S16" s="62">
        <f t="shared" si="1"/>
        <v>60.420999999999999</v>
      </c>
      <c r="T16" s="62">
        <f t="shared" si="1"/>
        <v>13.027000000000001</v>
      </c>
      <c r="U16" s="62">
        <f t="shared" si="1"/>
        <v>19.215</v>
      </c>
      <c r="V16" s="62">
        <f t="shared" si="1"/>
        <v>10.541</v>
      </c>
      <c r="W16" s="62">
        <f t="shared" si="1"/>
        <v>65.87</v>
      </c>
      <c r="X16" s="62">
        <f t="shared" si="1"/>
        <v>47.491</v>
      </c>
      <c r="Y16" s="62">
        <f t="shared" si="1"/>
        <v>68.887</v>
      </c>
      <c r="Z16" s="63" t="str">
        <f t="shared" si="1"/>
        <v/>
      </c>
      <c r="AA16" s="64">
        <f>SUM(AA10:AA15)</f>
        <v>1054.598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0.76200000000000001</v>
      </c>
      <c r="C21" s="81">
        <v>0.65300000000000002</v>
      </c>
      <c r="D21" s="81">
        <v>1.081</v>
      </c>
      <c r="E21" s="81">
        <v>1.7290000000000001</v>
      </c>
      <c r="F21" s="81">
        <v>1.3049999999999999</v>
      </c>
      <c r="G21" s="81">
        <v>1.1910000000000001</v>
      </c>
      <c r="H21" s="81">
        <v>1.7769999999999999</v>
      </c>
      <c r="I21" s="81">
        <v>47.222999999999999</v>
      </c>
      <c r="J21" s="81">
        <v>13.508999999999999</v>
      </c>
      <c r="K21" s="81">
        <v>3.9569999999999999</v>
      </c>
      <c r="L21" s="81">
        <v>7.2850000000000001</v>
      </c>
      <c r="M21" s="81">
        <v>4.3879999999999999</v>
      </c>
      <c r="N21" s="81">
        <v>6.3159999999999998</v>
      </c>
      <c r="O21" s="81">
        <v>5.1400000000000006</v>
      </c>
      <c r="P21" s="81">
        <v>3.6539999999999999</v>
      </c>
      <c r="Q21" s="81">
        <v>3.0259999999999998</v>
      </c>
      <c r="R21" s="81">
        <v>4.218</v>
      </c>
      <c r="S21" s="81">
        <v>5.6280000000000001</v>
      </c>
      <c r="T21" s="81">
        <v>3.0199999999999996</v>
      </c>
      <c r="U21" s="81">
        <v>18.472999999999999</v>
      </c>
      <c r="V21" s="81">
        <v>2.2520000000000002</v>
      </c>
      <c r="W21" s="81">
        <v>1.25</v>
      </c>
      <c r="X21" s="81">
        <v>1.9470000000000001</v>
      </c>
      <c r="Y21" s="81">
        <v>2.109</v>
      </c>
      <c r="Z21" s="78"/>
      <c r="AA21" s="79">
        <f t="shared" si="2"/>
        <v>141.893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0.76200000000000001</v>
      </c>
      <c r="C25" s="88">
        <f t="shared" ref="C25:Z25" si="3">IF(LEN(C$2)&gt;0,SUM(C19:C24),"")</f>
        <v>0.65300000000000002</v>
      </c>
      <c r="D25" s="88">
        <f t="shared" si="3"/>
        <v>1.081</v>
      </c>
      <c r="E25" s="88">
        <f t="shared" si="3"/>
        <v>1.7290000000000001</v>
      </c>
      <c r="F25" s="88">
        <f t="shared" si="3"/>
        <v>1.3049999999999999</v>
      </c>
      <c r="G25" s="88">
        <f t="shared" si="3"/>
        <v>1.1910000000000001</v>
      </c>
      <c r="H25" s="88">
        <f t="shared" si="3"/>
        <v>1.7769999999999999</v>
      </c>
      <c r="I25" s="88">
        <f t="shared" si="3"/>
        <v>47.222999999999999</v>
      </c>
      <c r="J25" s="88">
        <f t="shared" si="3"/>
        <v>13.508999999999999</v>
      </c>
      <c r="K25" s="88">
        <f t="shared" si="3"/>
        <v>3.9569999999999999</v>
      </c>
      <c r="L25" s="88">
        <f t="shared" si="3"/>
        <v>7.2850000000000001</v>
      </c>
      <c r="M25" s="88">
        <f t="shared" si="3"/>
        <v>4.3879999999999999</v>
      </c>
      <c r="N25" s="88">
        <f t="shared" si="3"/>
        <v>6.3159999999999998</v>
      </c>
      <c r="O25" s="88">
        <f t="shared" si="3"/>
        <v>5.1400000000000006</v>
      </c>
      <c r="P25" s="88">
        <f t="shared" si="3"/>
        <v>3.6539999999999999</v>
      </c>
      <c r="Q25" s="88">
        <f t="shared" si="3"/>
        <v>3.0259999999999998</v>
      </c>
      <c r="R25" s="88">
        <f t="shared" si="3"/>
        <v>4.218</v>
      </c>
      <c r="S25" s="88">
        <f t="shared" si="3"/>
        <v>5.6280000000000001</v>
      </c>
      <c r="T25" s="88">
        <f t="shared" si="3"/>
        <v>3.0199999999999996</v>
      </c>
      <c r="U25" s="88">
        <f t="shared" si="3"/>
        <v>18.472999999999999</v>
      </c>
      <c r="V25" s="88">
        <f t="shared" si="3"/>
        <v>2.2520000000000002</v>
      </c>
      <c r="W25" s="88">
        <f t="shared" si="3"/>
        <v>1.25</v>
      </c>
      <c r="X25" s="88">
        <f t="shared" si="3"/>
        <v>1.9470000000000001</v>
      </c>
      <c r="Y25" s="88">
        <f t="shared" si="3"/>
        <v>2.109</v>
      </c>
      <c r="Z25" s="89" t="str">
        <f t="shared" si="3"/>
        <v/>
      </c>
      <c r="AA25" s="90">
        <f>SUM(AA19:AA24)</f>
        <v>141.893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24.65</v>
      </c>
      <c r="C29" s="77">
        <v>92.594999999999999</v>
      </c>
      <c r="D29" s="77">
        <v>18.765999999999998</v>
      </c>
      <c r="E29" s="77">
        <v>110.83799999999999</v>
      </c>
      <c r="F29" s="77">
        <v>202.14500000000001</v>
      </c>
      <c r="G29" s="77">
        <v>73.486000000000004</v>
      </c>
      <c r="H29" s="77">
        <v>47.100999999999999</v>
      </c>
      <c r="I29" s="77">
        <v>70.635000000000005</v>
      </c>
      <c r="J29" s="77">
        <v>16.55</v>
      </c>
      <c r="K29" s="77">
        <v>93.626999999999995</v>
      </c>
      <c r="L29" s="77">
        <v>9.9830000000000005</v>
      </c>
      <c r="M29" s="77">
        <v>9.1170000000000009</v>
      </c>
      <c r="N29" s="77">
        <v>6.5839999999999996</v>
      </c>
      <c r="O29" s="77">
        <v>5.3760000000000003</v>
      </c>
      <c r="P29" s="77">
        <v>3.6539999999999999</v>
      </c>
      <c r="Q29" s="77">
        <v>87.034999999999997</v>
      </c>
      <c r="R29" s="77">
        <v>4.218</v>
      </c>
      <c r="S29" s="77">
        <v>66.049000000000007</v>
      </c>
      <c r="T29" s="77">
        <v>16.047000000000001</v>
      </c>
      <c r="U29" s="77">
        <v>37.688000000000002</v>
      </c>
      <c r="V29" s="77">
        <v>12.792999999999999</v>
      </c>
      <c r="W29" s="77">
        <v>67.12</v>
      </c>
      <c r="X29" s="77">
        <v>49.438000000000002</v>
      </c>
      <c r="Y29" s="77">
        <v>70.995999999999995</v>
      </c>
      <c r="Z29" s="78"/>
      <c r="AA29" s="79">
        <f>SUM(B29:Z29)</f>
        <v>1196.491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24.65</v>
      </c>
      <c r="C31" s="62">
        <f t="shared" ref="C31:Z31" si="4">IF(LEN(C$2)&gt;0,SUM(C28:C30),"")</f>
        <v>92.594999999999999</v>
      </c>
      <c r="D31" s="62">
        <f t="shared" si="4"/>
        <v>18.765999999999998</v>
      </c>
      <c r="E31" s="62">
        <f t="shared" si="4"/>
        <v>110.83799999999999</v>
      </c>
      <c r="F31" s="62">
        <f t="shared" si="4"/>
        <v>202.14500000000001</v>
      </c>
      <c r="G31" s="62">
        <f t="shared" si="4"/>
        <v>73.486000000000004</v>
      </c>
      <c r="H31" s="62">
        <f t="shared" si="4"/>
        <v>47.100999999999999</v>
      </c>
      <c r="I31" s="62">
        <f t="shared" si="4"/>
        <v>70.635000000000005</v>
      </c>
      <c r="J31" s="62">
        <f t="shared" si="4"/>
        <v>16.55</v>
      </c>
      <c r="K31" s="62">
        <f t="shared" si="4"/>
        <v>93.626999999999995</v>
      </c>
      <c r="L31" s="62">
        <f t="shared" si="4"/>
        <v>9.9830000000000005</v>
      </c>
      <c r="M31" s="62">
        <f t="shared" si="4"/>
        <v>9.1170000000000009</v>
      </c>
      <c r="N31" s="62">
        <f t="shared" si="4"/>
        <v>6.5839999999999996</v>
      </c>
      <c r="O31" s="62">
        <f t="shared" si="4"/>
        <v>5.3760000000000003</v>
      </c>
      <c r="P31" s="62">
        <f t="shared" si="4"/>
        <v>3.6539999999999999</v>
      </c>
      <c r="Q31" s="62">
        <f t="shared" si="4"/>
        <v>87.034999999999997</v>
      </c>
      <c r="R31" s="62">
        <f t="shared" si="4"/>
        <v>4.218</v>
      </c>
      <c r="S31" s="62">
        <f t="shared" si="4"/>
        <v>66.049000000000007</v>
      </c>
      <c r="T31" s="62">
        <f t="shared" si="4"/>
        <v>16.047000000000001</v>
      </c>
      <c r="U31" s="62">
        <f t="shared" si="4"/>
        <v>37.688000000000002</v>
      </c>
      <c r="V31" s="62">
        <f t="shared" si="4"/>
        <v>12.792999999999999</v>
      </c>
      <c r="W31" s="62">
        <f t="shared" si="4"/>
        <v>67.12</v>
      </c>
      <c r="X31" s="62">
        <f t="shared" si="4"/>
        <v>49.438000000000002</v>
      </c>
      <c r="Y31" s="62">
        <f t="shared" si="4"/>
        <v>70.995999999999995</v>
      </c>
      <c r="Z31" s="63" t="str">
        <f t="shared" si="4"/>
        <v/>
      </c>
      <c r="AA31" s="64">
        <f>SUM(AA28:AA30)</f>
        <v>1196.491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>
        <v>8.9</v>
      </c>
      <c r="K38" s="99"/>
      <c r="L38" s="99">
        <v>44.6</v>
      </c>
      <c r="M38" s="99">
        <v>40</v>
      </c>
      <c r="N38" s="99">
        <v>27.2</v>
      </c>
      <c r="O38" s="99">
        <v>41.5</v>
      </c>
      <c r="P38" s="99">
        <v>48.6</v>
      </c>
      <c r="Q38" s="99"/>
      <c r="R38" s="99">
        <v>26.4</v>
      </c>
      <c r="S38" s="99"/>
      <c r="T38" s="99"/>
      <c r="U38" s="99"/>
      <c r="V38" s="99">
        <v>14.9</v>
      </c>
      <c r="W38" s="99"/>
      <c r="X38" s="99"/>
      <c r="Y38" s="99"/>
      <c r="Z38" s="100"/>
      <c r="AA38" s="79">
        <f t="shared" si="5"/>
        <v>252.1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8.9</v>
      </c>
      <c r="K39" s="88">
        <f t="shared" si="6"/>
        <v>0</v>
      </c>
      <c r="L39" s="88">
        <f t="shared" si="6"/>
        <v>44.6</v>
      </c>
      <c r="M39" s="88">
        <f t="shared" si="6"/>
        <v>40</v>
      </c>
      <c r="N39" s="88">
        <f t="shared" si="6"/>
        <v>27.2</v>
      </c>
      <c r="O39" s="88">
        <f t="shared" si="6"/>
        <v>41.5</v>
      </c>
      <c r="P39" s="88">
        <f t="shared" si="6"/>
        <v>48.6</v>
      </c>
      <c r="Q39" s="88">
        <f t="shared" si="6"/>
        <v>0</v>
      </c>
      <c r="R39" s="88">
        <f t="shared" si="6"/>
        <v>26.4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14.9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252.1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>
        <v>8.9</v>
      </c>
      <c r="K46" s="99"/>
      <c r="L46" s="99">
        <v>44.6</v>
      </c>
      <c r="M46" s="99">
        <v>40</v>
      </c>
      <c r="N46" s="99">
        <v>27.2</v>
      </c>
      <c r="O46" s="99">
        <v>41.5</v>
      </c>
      <c r="P46" s="99">
        <v>48.6</v>
      </c>
      <c r="Q46" s="99"/>
      <c r="R46" s="99">
        <v>26.4</v>
      </c>
      <c r="S46" s="99"/>
      <c r="T46" s="99"/>
      <c r="U46" s="99"/>
      <c r="V46" s="99">
        <v>14.9</v>
      </c>
      <c r="W46" s="99"/>
      <c r="X46" s="99"/>
      <c r="Y46" s="99"/>
      <c r="Z46" s="100"/>
      <c r="AA46" s="79">
        <f t="shared" si="7"/>
        <v>252.1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8.9</v>
      </c>
      <c r="K48" s="88">
        <f t="shared" si="8"/>
        <v>0</v>
      </c>
      <c r="L48" s="88">
        <f t="shared" si="8"/>
        <v>44.6</v>
      </c>
      <c r="M48" s="88">
        <f t="shared" si="8"/>
        <v>40</v>
      </c>
      <c r="N48" s="88">
        <f t="shared" si="8"/>
        <v>27.2</v>
      </c>
      <c r="O48" s="88">
        <f t="shared" si="8"/>
        <v>41.5</v>
      </c>
      <c r="P48" s="88">
        <f t="shared" si="8"/>
        <v>48.6</v>
      </c>
      <c r="Q48" s="88">
        <f t="shared" si="8"/>
        <v>0</v>
      </c>
      <c r="R48" s="88">
        <f t="shared" si="8"/>
        <v>26.4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14.9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252.1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24.650000000000002</v>
      </c>
      <c r="C51" s="88">
        <f t="shared" si="10"/>
        <v>92.595000000000013</v>
      </c>
      <c r="D51" s="88">
        <f t="shared" si="10"/>
        <v>18.766000000000002</v>
      </c>
      <c r="E51" s="88">
        <f t="shared" si="10"/>
        <v>110.83799999999999</v>
      </c>
      <c r="F51" s="88">
        <f t="shared" si="10"/>
        <v>202.14500000000001</v>
      </c>
      <c r="G51" s="88">
        <f t="shared" si="10"/>
        <v>73.486000000000004</v>
      </c>
      <c r="H51" s="88">
        <f t="shared" si="10"/>
        <v>47.101000000000006</v>
      </c>
      <c r="I51" s="88">
        <f t="shared" si="10"/>
        <v>70.635000000000005</v>
      </c>
      <c r="J51" s="88">
        <f t="shared" si="10"/>
        <v>25.449999999999996</v>
      </c>
      <c r="K51" s="88">
        <f t="shared" si="10"/>
        <v>93.626999999999981</v>
      </c>
      <c r="L51" s="88">
        <f t="shared" si="10"/>
        <v>54.582999999999998</v>
      </c>
      <c r="M51" s="88">
        <f t="shared" si="10"/>
        <v>49.117000000000004</v>
      </c>
      <c r="N51" s="88">
        <f t="shared" si="10"/>
        <v>33.783999999999999</v>
      </c>
      <c r="O51" s="88">
        <f t="shared" si="10"/>
        <v>46.875999999999998</v>
      </c>
      <c r="P51" s="88">
        <f t="shared" si="10"/>
        <v>52.254000000000005</v>
      </c>
      <c r="Q51" s="88">
        <f t="shared" si="10"/>
        <v>87.034999999999982</v>
      </c>
      <c r="R51" s="88">
        <f t="shared" si="10"/>
        <v>30.617999999999999</v>
      </c>
      <c r="S51" s="88">
        <f t="shared" si="10"/>
        <v>66.049000000000007</v>
      </c>
      <c r="T51" s="88">
        <f t="shared" si="10"/>
        <v>16.047000000000001</v>
      </c>
      <c r="U51" s="88">
        <f t="shared" si="10"/>
        <v>37.688000000000002</v>
      </c>
      <c r="V51" s="88">
        <f t="shared" si="10"/>
        <v>27.693000000000001</v>
      </c>
      <c r="W51" s="88">
        <f t="shared" si="10"/>
        <v>67.12</v>
      </c>
      <c r="X51" s="88">
        <f t="shared" si="10"/>
        <v>49.438000000000002</v>
      </c>
      <c r="Y51" s="88">
        <f t="shared" si="10"/>
        <v>70.995999999999995</v>
      </c>
      <c r="Z51" s="89" t="str">
        <f t="shared" si="10"/>
        <v/>
      </c>
      <c r="AA51" s="105">
        <f>SUM(B51:Z51)</f>
        <v>1448.5910000000003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44643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24.65</v>
      </c>
      <c r="C4" s="18">
        <v>92.640999999999991</v>
      </c>
      <c r="D4" s="18">
        <v>18.765999999999998</v>
      </c>
      <c r="E4" s="18">
        <v>110.83799999999999</v>
      </c>
      <c r="F4" s="18">
        <v>202.14500000000001</v>
      </c>
      <c r="G4" s="18">
        <v>73.519999999999982</v>
      </c>
      <c r="H4" s="18">
        <v>47.08</v>
      </c>
      <c r="I4" s="18">
        <v>70.676999999999992</v>
      </c>
      <c r="J4" s="18">
        <v>25.494999999999997</v>
      </c>
      <c r="K4" s="18">
        <v>93.643999999999991</v>
      </c>
      <c r="L4" s="18">
        <v>54.539000000000009</v>
      </c>
      <c r="M4" s="18">
        <v>49.163999999999994</v>
      </c>
      <c r="N4" s="18">
        <v>33.804000000000002</v>
      </c>
      <c r="O4" s="18">
        <v>46.897000000000006</v>
      </c>
      <c r="P4" s="18">
        <v>52.252000000000002</v>
      </c>
      <c r="Q4" s="18">
        <v>87.006</v>
      </c>
      <c r="R4" s="18">
        <v>30.578999999999997</v>
      </c>
      <c r="S4" s="18">
        <v>66.078000000000003</v>
      </c>
      <c r="T4" s="18">
        <v>16.073</v>
      </c>
      <c r="U4" s="18">
        <v>37.688000000000002</v>
      </c>
      <c r="V4" s="18">
        <v>27.697000000000003</v>
      </c>
      <c r="W4" s="18">
        <v>67.125999999999991</v>
      </c>
      <c r="X4" s="18">
        <v>49.481999999999999</v>
      </c>
      <c r="Y4" s="18">
        <v>71</v>
      </c>
      <c r="Z4" s="19"/>
      <c r="AA4" s="20">
        <f>SUM(B4:Z4)</f>
        <v>1448.8410000000001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181.88</v>
      </c>
      <c r="C7" s="28">
        <v>207</v>
      </c>
      <c r="D7" s="28">
        <v>195</v>
      </c>
      <c r="E7" s="28">
        <v>190</v>
      </c>
      <c r="F7" s="28">
        <v>199.69</v>
      </c>
      <c r="G7" s="28">
        <v>226.15</v>
      </c>
      <c r="H7" s="28">
        <v>264.75</v>
      </c>
      <c r="I7" s="28">
        <v>266.01</v>
      </c>
      <c r="J7" s="28">
        <v>238.63</v>
      </c>
      <c r="K7" s="28">
        <v>201.99</v>
      </c>
      <c r="L7" s="28">
        <v>162.26</v>
      </c>
      <c r="M7" s="28">
        <v>172.5</v>
      </c>
      <c r="N7" s="28">
        <v>172.5</v>
      </c>
      <c r="O7" s="28">
        <v>163.44999999999999</v>
      </c>
      <c r="P7" s="28">
        <v>175.16</v>
      </c>
      <c r="Q7" s="28">
        <v>202.02</v>
      </c>
      <c r="R7" s="28">
        <v>202.8</v>
      </c>
      <c r="S7" s="28">
        <v>266.7</v>
      </c>
      <c r="T7" s="28">
        <v>309</v>
      </c>
      <c r="U7" s="28">
        <v>365.41</v>
      </c>
      <c r="V7" s="28">
        <v>311.13</v>
      </c>
      <c r="W7" s="28">
        <v>279</v>
      </c>
      <c r="X7" s="28">
        <v>257.35000000000002</v>
      </c>
      <c r="Y7" s="28">
        <v>232.1</v>
      </c>
      <c r="Z7" s="29"/>
      <c r="AA7" s="30">
        <f>IF(SUM(B7:Z7)&lt;&gt;0,AVERAGEIF(B7:Z7,"&lt;&gt;"""),"")</f>
        <v>226.77000000000007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>
        <v>35</v>
      </c>
      <c r="J10" s="42">
        <v>15</v>
      </c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50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>
        <v>9</v>
      </c>
      <c r="W12" s="52"/>
      <c r="X12" s="52"/>
      <c r="Y12" s="52"/>
      <c r="Z12" s="53"/>
      <c r="AA12" s="54">
        <f t="shared" si="0"/>
        <v>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>
        <v>26.4</v>
      </c>
      <c r="V13" s="52"/>
      <c r="W13" s="52"/>
      <c r="X13" s="52"/>
      <c r="Y13" s="52"/>
      <c r="Z13" s="53"/>
      <c r="AA13" s="54">
        <f t="shared" si="0"/>
        <v>26.4</v>
      </c>
    </row>
    <row r="14" spans="1:27" ht="24.95" customHeight="1" x14ac:dyDescent="0.2">
      <c r="A14" s="55" t="s">
        <v>10</v>
      </c>
      <c r="B14" s="56">
        <v>22.803999999999998</v>
      </c>
      <c r="C14" s="57"/>
      <c r="D14" s="57">
        <v>16.651999999999997</v>
      </c>
      <c r="E14" s="57">
        <v>19.578000000000003</v>
      </c>
      <c r="F14" s="57">
        <v>10.038</v>
      </c>
      <c r="G14" s="57">
        <v>7.5209999999999999</v>
      </c>
      <c r="H14" s="57"/>
      <c r="I14" s="57"/>
      <c r="J14" s="57">
        <v>8.2579999999999991</v>
      </c>
      <c r="K14" s="57">
        <v>28.983000000000001</v>
      </c>
      <c r="L14" s="57">
        <v>51.986000000000011</v>
      </c>
      <c r="M14" s="57">
        <v>45.664999999999992</v>
      </c>
      <c r="N14" s="57">
        <v>31.792000000000002</v>
      </c>
      <c r="O14" s="57">
        <v>44.911000000000001</v>
      </c>
      <c r="P14" s="57">
        <v>51.343000000000004</v>
      </c>
      <c r="Q14" s="57"/>
      <c r="R14" s="57">
        <v>29.524999999999999</v>
      </c>
      <c r="S14" s="57"/>
      <c r="T14" s="57">
        <v>1.1760000000000002</v>
      </c>
      <c r="U14" s="57">
        <v>10.24</v>
      </c>
      <c r="V14" s="57">
        <v>13.395</v>
      </c>
      <c r="W14" s="57"/>
      <c r="X14" s="57"/>
      <c r="Y14" s="57"/>
      <c r="Z14" s="58"/>
      <c r="AA14" s="59">
        <f t="shared" si="0"/>
        <v>393.86699999999996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22.803999999999998</v>
      </c>
      <c r="C16" s="62">
        <f t="shared" ref="C16:Z16" si="1">IF(LEN(C$2)&gt;0,SUM(C10:C15),"")</f>
        <v>0</v>
      </c>
      <c r="D16" s="62">
        <f t="shared" si="1"/>
        <v>16.651999999999997</v>
      </c>
      <c r="E16" s="62">
        <f t="shared" si="1"/>
        <v>19.578000000000003</v>
      </c>
      <c r="F16" s="62">
        <f t="shared" si="1"/>
        <v>10.038</v>
      </c>
      <c r="G16" s="62">
        <f t="shared" si="1"/>
        <v>7.5209999999999999</v>
      </c>
      <c r="H16" s="62">
        <f t="shared" si="1"/>
        <v>0</v>
      </c>
      <c r="I16" s="62">
        <f t="shared" si="1"/>
        <v>35</v>
      </c>
      <c r="J16" s="62">
        <f t="shared" si="1"/>
        <v>23.257999999999999</v>
      </c>
      <c r="K16" s="62">
        <f t="shared" si="1"/>
        <v>28.983000000000001</v>
      </c>
      <c r="L16" s="62">
        <f t="shared" si="1"/>
        <v>51.986000000000011</v>
      </c>
      <c r="M16" s="62">
        <f t="shared" si="1"/>
        <v>45.664999999999992</v>
      </c>
      <c r="N16" s="62">
        <f t="shared" si="1"/>
        <v>31.792000000000002</v>
      </c>
      <c r="O16" s="62">
        <f t="shared" si="1"/>
        <v>44.911000000000001</v>
      </c>
      <c r="P16" s="62">
        <f t="shared" si="1"/>
        <v>51.343000000000004</v>
      </c>
      <c r="Q16" s="62">
        <f t="shared" si="1"/>
        <v>0</v>
      </c>
      <c r="R16" s="62">
        <f t="shared" si="1"/>
        <v>29.524999999999999</v>
      </c>
      <c r="S16" s="62">
        <f t="shared" si="1"/>
        <v>0</v>
      </c>
      <c r="T16" s="62">
        <f t="shared" si="1"/>
        <v>1.1760000000000002</v>
      </c>
      <c r="U16" s="62">
        <f t="shared" si="1"/>
        <v>36.64</v>
      </c>
      <c r="V16" s="62">
        <f t="shared" si="1"/>
        <v>22.395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479.26699999999994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>
        <v>0.8</v>
      </c>
      <c r="E19" s="72">
        <v>0.8</v>
      </c>
      <c r="F19" s="72">
        <v>0.8</v>
      </c>
      <c r="G19" s="72">
        <v>0.8</v>
      </c>
      <c r="H19" s="72">
        <v>0.8</v>
      </c>
      <c r="I19" s="72">
        <v>0.8</v>
      </c>
      <c r="J19" s="72">
        <v>0.8</v>
      </c>
      <c r="K19" s="72">
        <v>0.8</v>
      </c>
      <c r="L19" s="72">
        <v>0.8</v>
      </c>
      <c r="M19" s="72">
        <v>1.9</v>
      </c>
      <c r="N19" s="72">
        <v>1.9</v>
      </c>
      <c r="O19" s="72">
        <v>1.9</v>
      </c>
      <c r="P19" s="72">
        <v>0.8</v>
      </c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13.700000000000001</v>
      </c>
    </row>
    <row r="20" spans="1:27" ht="24.95" customHeight="1" x14ac:dyDescent="0.2">
      <c r="A20" s="75" t="s">
        <v>15</v>
      </c>
      <c r="B20" s="76">
        <v>0.67</v>
      </c>
      <c r="C20" s="77">
        <v>0.66900000000000004</v>
      </c>
      <c r="D20" s="77">
        <v>0.65600000000000003</v>
      </c>
      <c r="E20" s="77">
        <v>0.65600000000000003</v>
      </c>
      <c r="F20" s="77">
        <v>0.68300000000000005</v>
      </c>
      <c r="G20" s="77">
        <v>0.8</v>
      </c>
      <c r="H20" s="77">
        <v>2.984</v>
      </c>
      <c r="I20" s="77">
        <v>1.151</v>
      </c>
      <c r="J20" s="77">
        <v>1.2030000000000001</v>
      </c>
      <c r="K20" s="77">
        <v>1.19</v>
      </c>
      <c r="L20" s="77">
        <v>1.167</v>
      </c>
      <c r="M20" s="77">
        <v>1.1659999999999999</v>
      </c>
      <c r="N20" s="77"/>
      <c r="O20" s="77"/>
      <c r="P20" s="77"/>
      <c r="Q20" s="77"/>
      <c r="R20" s="77"/>
      <c r="S20" s="77"/>
      <c r="T20" s="77"/>
      <c r="U20" s="77"/>
      <c r="V20" s="77">
        <v>1.659</v>
      </c>
      <c r="W20" s="77"/>
      <c r="X20" s="77"/>
      <c r="Y20" s="77"/>
      <c r="Z20" s="78"/>
      <c r="AA20" s="79">
        <f t="shared" si="2"/>
        <v>14.654</v>
      </c>
    </row>
    <row r="21" spans="1:27" ht="24.95" customHeight="1" x14ac:dyDescent="0.2">
      <c r="A21" s="75" t="s">
        <v>16</v>
      </c>
      <c r="B21" s="80">
        <v>1.1760000000000002</v>
      </c>
      <c r="C21" s="81">
        <v>1.3719999999999999</v>
      </c>
      <c r="D21" s="81">
        <v>0.65800000000000003</v>
      </c>
      <c r="E21" s="81">
        <v>0.40400000000000003</v>
      </c>
      <c r="F21" s="81">
        <v>1.224</v>
      </c>
      <c r="G21" s="81">
        <v>0.99900000000000011</v>
      </c>
      <c r="H21" s="81">
        <v>2.3959999999999999</v>
      </c>
      <c r="I21" s="81">
        <v>1.3260000000000001</v>
      </c>
      <c r="J21" s="81">
        <v>0.23399999999999999</v>
      </c>
      <c r="K21" s="81">
        <v>7.0999999999999994E-2</v>
      </c>
      <c r="L21" s="81">
        <v>0.58599999999999997</v>
      </c>
      <c r="M21" s="81">
        <v>0.433</v>
      </c>
      <c r="N21" s="81">
        <v>0.112</v>
      </c>
      <c r="O21" s="81">
        <v>8.5999999999999993E-2</v>
      </c>
      <c r="P21" s="81">
        <v>0.109</v>
      </c>
      <c r="Q21" s="81">
        <v>0.106</v>
      </c>
      <c r="R21" s="81">
        <v>1.054</v>
      </c>
      <c r="S21" s="81">
        <v>0.67799999999999994</v>
      </c>
      <c r="T21" s="81">
        <v>0.29700000000000004</v>
      </c>
      <c r="U21" s="81">
        <v>1.048</v>
      </c>
      <c r="V21" s="81">
        <v>3.6430000000000002</v>
      </c>
      <c r="W21" s="81">
        <v>0.32600000000000001</v>
      </c>
      <c r="X21" s="81">
        <v>2.0819999999999999</v>
      </c>
      <c r="Y21" s="81"/>
      <c r="Z21" s="78"/>
      <c r="AA21" s="79">
        <f t="shared" si="2"/>
        <v>20.420000000000002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1.8460000000000001</v>
      </c>
      <c r="C25" s="88">
        <f t="shared" si="3"/>
        <v>2.0409999999999999</v>
      </c>
      <c r="D25" s="88">
        <f t="shared" si="3"/>
        <v>2.1139999999999999</v>
      </c>
      <c r="E25" s="88">
        <f t="shared" si="3"/>
        <v>1.8599999999999999</v>
      </c>
      <c r="F25" s="88">
        <f t="shared" si="3"/>
        <v>2.7069999999999999</v>
      </c>
      <c r="G25" s="88">
        <f t="shared" si="3"/>
        <v>2.5990000000000002</v>
      </c>
      <c r="H25" s="88">
        <f t="shared" si="3"/>
        <v>6.18</v>
      </c>
      <c r="I25" s="88">
        <f t="shared" si="3"/>
        <v>3.2770000000000001</v>
      </c>
      <c r="J25" s="88">
        <f t="shared" si="3"/>
        <v>2.2370000000000001</v>
      </c>
      <c r="K25" s="88">
        <f t="shared" si="3"/>
        <v>2.0609999999999999</v>
      </c>
      <c r="L25" s="88">
        <f t="shared" si="3"/>
        <v>2.5529999999999999</v>
      </c>
      <c r="M25" s="88">
        <f t="shared" si="3"/>
        <v>3.4989999999999997</v>
      </c>
      <c r="N25" s="88">
        <f t="shared" si="3"/>
        <v>2.012</v>
      </c>
      <c r="O25" s="88">
        <f t="shared" si="3"/>
        <v>1.986</v>
      </c>
      <c r="P25" s="88">
        <f t="shared" si="3"/>
        <v>0.90900000000000003</v>
      </c>
      <c r="Q25" s="88">
        <f t="shared" si="3"/>
        <v>0.106</v>
      </c>
      <c r="R25" s="88">
        <f t="shared" si="3"/>
        <v>1.054</v>
      </c>
      <c r="S25" s="88">
        <f t="shared" si="3"/>
        <v>0.67799999999999994</v>
      </c>
      <c r="T25" s="88">
        <f t="shared" si="3"/>
        <v>0.29700000000000004</v>
      </c>
      <c r="U25" s="88">
        <f t="shared" si="3"/>
        <v>1.048</v>
      </c>
      <c r="V25" s="88">
        <f t="shared" si="3"/>
        <v>5.3020000000000005</v>
      </c>
      <c r="W25" s="88">
        <f t="shared" si="3"/>
        <v>0.32600000000000001</v>
      </c>
      <c r="X25" s="88">
        <f t="shared" si="3"/>
        <v>2.0819999999999999</v>
      </c>
      <c r="Y25" s="88">
        <f t="shared" si="3"/>
        <v>0</v>
      </c>
      <c r="Z25" s="89">
        <f t="shared" si="3"/>
        <v>0</v>
      </c>
      <c r="AA25" s="90">
        <f t="shared" si="3"/>
        <v>48.774000000000001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24.65</v>
      </c>
      <c r="C29" s="77">
        <v>2.0409999999999999</v>
      </c>
      <c r="D29" s="77">
        <v>18.765999999999998</v>
      </c>
      <c r="E29" s="77">
        <v>21.437999999999999</v>
      </c>
      <c r="F29" s="77">
        <v>12.744999999999999</v>
      </c>
      <c r="G29" s="77">
        <v>10.119999999999999</v>
      </c>
      <c r="H29" s="77">
        <v>6.18</v>
      </c>
      <c r="I29" s="77">
        <v>38.277000000000001</v>
      </c>
      <c r="J29" s="77">
        <v>25.495000000000001</v>
      </c>
      <c r="K29" s="77">
        <v>31.044</v>
      </c>
      <c r="L29" s="77">
        <v>54.539000000000001</v>
      </c>
      <c r="M29" s="77">
        <v>49.164000000000001</v>
      </c>
      <c r="N29" s="77">
        <v>33.804000000000002</v>
      </c>
      <c r="O29" s="77">
        <v>46.896999999999998</v>
      </c>
      <c r="P29" s="77">
        <v>52.252000000000002</v>
      </c>
      <c r="Q29" s="77">
        <v>0.106</v>
      </c>
      <c r="R29" s="77">
        <v>30.579000000000001</v>
      </c>
      <c r="S29" s="77">
        <v>0.67800000000000005</v>
      </c>
      <c r="T29" s="77">
        <v>1.4730000000000001</v>
      </c>
      <c r="U29" s="77">
        <v>37.688000000000002</v>
      </c>
      <c r="V29" s="77">
        <v>27.696999999999999</v>
      </c>
      <c r="W29" s="77">
        <v>0.32600000000000001</v>
      </c>
      <c r="X29" s="77">
        <v>2.0819999999999999</v>
      </c>
      <c r="Y29" s="77"/>
      <c r="Z29" s="78"/>
      <c r="AA29" s="79">
        <f>SUM(B29:Z29)</f>
        <v>528.04100000000005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24.65</v>
      </c>
      <c r="C31" s="62">
        <f t="shared" si="4"/>
        <v>2.0409999999999999</v>
      </c>
      <c r="D31" s="62">
        <f t="shared" si="4"/>
        <v>18.765999999999998</v>
      </c>
      <c r="E31" s="62">
        <f t="shared" si="4"/>
        <v>21.437999999999999</v>
      </c>
      <c r="F31" s="62">
        <f t="shared" si="4"/>
        <v>12.744999999999999</v>
      </c>
      <c r="G31" s="62">
        <f t="shared" si="4"/>
        <v>10.119999999999999</v>
      </c>
      <c r="H31" s="62">
        <f t="shared" si="4"/>
        <v>6.18</v>
      </c>
      <c r="I31" s="62">
        <f t="shared" si="4"/>
        <v>38.277000000000001</v>
      </c>
      <c r="J31" s="62">
        <f t="shared" si="4"/>
        <v>25.495000000000001</v>
      </c>
      <c r="K31" s="62">
        <f t="shared" si="4"/>
        <v>31.044</v>
      </c>
      <c r="L31" s="62">
        <f t="shared" si="4"/>
        <v>54.539000000000001</v>
      </c>
      <c r="M31" s="62">
        <f t="shared" si="4"/>
        <v>49.164000000000001</v>
      </c>
      <c r="N31" s="62">
        <f t="shared" si="4"/>
        <v>33.804000000000002</v>
      </c>
      <c r="O31" s="62">
        <f t="shared" si="4"/>
        <v>46.896999999999998</v>
      </c>
      <c r="P31" s="62">
        <f t="shared" si="4"/>
        <v>52.252000000000002</v>
      </c>
      <c r="Q31" s="62">
        <f t="shared" si="4"/>
        <v>0.106</v>
      </c>
      <c r="R31" s="62">
        <f t="shared" si="4"/>
        <v>30.579000000000001</v>
      </c>
      <c r="S31" s="62">
        <f t="shared" si="4"/>
        <v>0.67800000000000005</v>
      </c>
      <c r="T31" s="62">
        <f t="shared" si="4"/>
        <v>1.4730000000000001</v>
      </c>
      <c r="U31" s="62">
        <f t="shared" si="4"/>
        <v>37.688000000000002</v>
      </c>
      <c r="V31" s="62">
        <f t="shared" si="4"/>
        <v>27.696999999999999</v>
      </c>
      <c r="W31" s="62">
        <f t="shared" si="4"/>
        <v>0.32600000000000001</v>
      </c>
      <c r="X31" s="62">
        <f t="shared" si="4"/>
        <v>2.0819999999999999</v>
      </c>
      <c r="Y31" s="62">
        <f t="shared" si="4"/>
        <v>0</v>
      </c>
      <c r="Z31" s="63">
        <f t="shared" si="4"/>
        <v>0</v>
      </c>
      <c r="AA31" s="64">
        <f t="shared" si="4"/>
        <v>528.04100000000005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>
        <v>90.6</v>
      </c>
      <c r="D38" s="99"/>
      <c r="E38" s="99">
        <v>89.4</v>
      </c>
      <c r="F38" s="99">
        <v>189.4</v>
      </c>
      <c r="G38" s="99">
        <v>63.4</v>
      </c>
      <c r="H38" s="99">
        <v>40.9</v>
      </c>
      <c r="I38" s="99">
        <v>32.4</v>
      </c>
      <c r="J38" s="99"/>
      <c r="K38" s="99">
        <v>62.6</v>
      </c>
      <c r="L38" s="99"/>
      <c r="M38" s="99"/>
      <c r="N38" s="99"/>
      <c r="O38" s="99"/>
      <c r="P38" s="99"/>
      <c r="Q38" s="99">
        <v>86.9</v>
      </c>
      <c r="R38" s="99"/>
      <c r="S38" s="99">
        <v>65.400000000000006</v>
      </c>
      <c r="T38" s="99">
        <v>14.6</v>
      </c>
      <c r="U38" s="99"/>
      <c r="V38" s="99"/>
      <c r="W38" s="99">
        <v>66.8</v>
      </c>
      <c r="X38" s="99">
        <v>47.4</v>
      </c>
      <c r="Y38" s="99">
        <v>71</v>
      </c>
      <c r="Z38" s="100"/>
      <c r="AA38" s="79">
        <f t="shared" si="5"/>
        <v>920.79999999999984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90.6</v>
      </c>
      <c r="D39" s="88">
        <f t="shared" si="6"/>
        <v>0</v>
      </c>
      <c r="E39" s="88">
        <f t="shared" si="6"/>
        <v>89.4</v>
      </c>
      <c r="F39" s="88">
        <f t="shared" si="6"/>
        <v>189.4</v>
      </c>
      <c r="G39" s="88">
        <f t="shared" si="6"/>
        <v>63.4</v>
      </c>
      <c r="H39" s="88">
        <f t="shared" si="6"/>
        <v>40.9</v>
      </c>
      <c r="I39" s="88">
        <f t="shared" si="6"/>
        <v>32.4</v>
      </c>
      <c r="J39" s="88">
        <f t="shared" si="6"/>
        <v>0</v>
      </c>
      <c r="K39" s="88">
        <f t="shared" si="6"/>
        <v>62.6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86.9</v>
      </c>
      <c r="R39" s="88">
        <f t="shared" si="6"/>
        <v>0</v>
      </c>
      <c r="S39" s="88">
        <f t="shared" si="6"/>
        <v>65.400000000000006</v>
      </c>
      <c r="T39" s="88">
        <f t="shared" si="6"/>
        <v>14.6</v>
      </c>
      <c r="U39" s="88">
        <f t="shared" si="6"/>
        <v>0</v>
      </c>
      <c r="V39" s="88">
        <f t="shared" si="6"/>
        <v>0</v>
      </c>
      <c r="W39" s="88">
        <f t="shared" si="6"/>
        <v>66.8</v>
      </c>
      <c r="X39" s="88">
        <f t="shared" si="6"/>
        <v>47.4</v>
      </c>
      <c r="Y39" s="88">
        <f t="shared" si="6"/>
        <v>71</v>
      </c>
      <c r="Z39" s="89">
        <f t="shared" si="6"/>
        <v>0</v>
      </c>
      <c r="AA39" s="90">
        <f t="shared" si="5"/>
        <v>920.79999999999984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>
        <v>90.6</v>
      </c>
      <c r="D46" s="99"/>
      <c r="E46" s="99">
        <v>89.4</v>
      </c>
      <c r="F46" s="99">
        <v>189.4</v>
      </c>
      <c r="G46" s="99">
        <v>63.4</v>
      </c>
      <c r="H46" s="99">
        <v>40.9</v>
      </c>
      <c r="I46" s="99">
        <v>32.4</v>
      </c>
      <c r="J46" s="99"/>
      <c r="K46" s="99">
        <v>62.6</v>
      </c>
      <c r="L46" s="99"/>
      <c r="M46" s="99"/>
      <c r="N46" s="99"/>
      <c r="O46" s="99"/>
      <c r="P46" s="99"/>
      <c r="Q46" s="99">
        <v>86.9</v>
      </c>
      <c r="R46" s="99"/>
      <c r="S46" s="99">
        <v>65.400000000000006</v>
      </c>
      <c r="T46" s="99">
        <v>14.6</v>
      </c>
      <c r="U46" s="99"/>
      <c r="V46" s="99"/>
      <c r="W46" s="99">
        <v>66.8</v>
      </c>
      <c r="X46" s="99">
        <v>47.4</v>
      </c>
      <c r="Y46" s="99">
        <v>71</v>
      </c>
      <c r="Z46" s="100"/>
      <c r="AA46" s="79">
        <f t="shared" si="7"/>
        <v>920.79999999999984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90.6</v>
      </c>
      <c r="D48" s="88">
        <f t="shared" si="8"/>
        <v>0</v>
      </c>
      <c r="E48" s="88">
        <f t="shared" si="8"/>
        <v>89.4</v>
      </c>
      <c r="F48" s="88">
        <f t="shared" si="8"/>
        <v>189.4</v>
      </c>
      <c r="G48" s="88">
        <f t="shared" si="8"/>
        <v>63.4</v>
      </c>
      <c r="H48" s="88">
        <f t="shared" si="8"/>
        <v>40.9</v>
      </c>
      <c r="I48" s="88">
        <f t="shared" si="8"/>
        <v>32.4</v>
      </c>
      <c r="J48" s="88">
        <f t="shared" si="8"/>
        <v>0</v>
      </c>
      <c r="K48" s="88">
        <f t="shared" si="8"/>
        <v>62.6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86.9</v>
      </c>
      <c r="R48" s="88">
        <f t="shared" si="8"/>
        <v>0</v>
      </c>
      <c r="S48" s="88">
        <f t="shared" si="8"/>
        <v>65.400000000000006</v>
      </c>
      <c r="T48" s="88">
        <f t="shared" si="8"/>
        <v>14.6</v>
      </c>
      <c r="U48" s="88">
        <f t="shared" si="8"/>
        <v>0</v>
      </c>
      <c r="V48" s="88">
        <f t="shared" si="8"/>
        <v>0</v>
      </c>
      <c r="W48" s="88">
        <f t="shared" si="8"/>
        <v>66.8</v>
      </c>
      <c r="X48" s="88">
        <f t="shared" si="8"/>
        <v>47.4</v>
      </c>
      <c r="Y48" s="88">
        <f t="shared" si="8"/>
        <v>71</v>
      </c>
      <c r="Z48" s="89">
        <f t="shared" si="8"/>
        <v>0</v>
      </c>
      <c r="AA48" s="90">
        <f t="shared" si="7"/>
        <v>920.79999999999984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24.65</v>
      </c>
      <c r="C51" s="88">
        <f t="shared" si="10"/>
        <v>92.640999999999991</v>
      </c>
      <c r="D51" s="88">
        <f t="shared" si="10"/>
        <v>18.765999999999998</v>
      </c>
      <c r="E51" s="88">
        <f t="shared" si="10"/>
        <v>110.83800000000001</v>
      </c>
      <c r="F51" s="88">
        <f t="shared" si="10"/>
        <v>202.14500000000001</v>
      </c>
      <c r="G51" s="88">
        <f t="shared" si="10"/>
        <v>73.52</v>
      </c>
      <c r="H51" s="88">
        <f t="shared" si="10"/>
        <v>47.08</v>
      </c>
      <c r="I51" s="88">
        <f t="shared" si="10"/>
        <v>70.676999999999992</v>
      </c>
      <c r="J51" s="88">
        <f t="shared" si="10"/>
        <v>25.494999999999997</v>
      </c>
      <c r="K51" s="88">
        <f t="shared" si="10"/>
        <v>93.644000000000005</v>
      </c>
      <c r="L51" s="88">
        <f t="shared" si="10"/>
        <v>54.539000000000009</v>
      </c>
      <c r="M51" s="88">
        <f t="shared" si="10"/>
        <v>49.163999999999994</v>
      </c>
      <c r="N51" s="88">
        <f t="shared" si="10"/>
        <v>33.804000000000002</v>
      </c>
      <c r="O51" s="88">
        <f t="shared" si="10"/>
        <v>46.896999999999998</v>
      </c>
      <c r="P51" s="88">
        <f t="shared" si="10"/>
        <v>52.252000000000002</v>
      </c>
      <c r="Q51" s="88">
        <f t="shared" si="10"/>
        <v>87.006</v>
      </c>
      <c r="R51" s="88">
        <f t="shared" si="10"/>
        <v>30.578999999999997</v>
      </c>
      <c r="S51" s="88">
        <f t="shared" si="10"/>
        <v>66.078000000000003</v>
      </c>
      <c r="T51" s="88">
        <f t="shared" si="10"/>
        <v>16.073</v>
      </c>
      <c r="U51" s="88">
        <f t="shared" si="10"/>
        <v>37.688000000000002</v>
      </c>
      <c r="V51" s="88">
        <f t="shared" si="10"/>
        <v>27.696999999999999</v>
      </c>
      <c r="W51" s="88">
        <f t="shared" si="10"/>
        <v>67.125999999999991</v>
      </c>
      <c r="X51" s="88">
        <f t="shared" si="10"/>
        <v>49.481999999999999</v>
      </c>
      <c r="Y51" s="88">
        <f t="shared" si="10"/>
        <v>71</v>
      </c>
      <c r="Z51" s="89">
        <f t="shared" si="10"/>
        <v>0</v>
      </c>
      <c r="AA51" s="105">
        <f>SUM(B51:Z51)</f>
        <v>1448.8409999999999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G28" sqref="G2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44643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>
        <v>90.6</v>
      </c>
      <c r="D4" s="18"/>
      <c r="E4" s="18">
        <v>89.4</v>
      </c>
      <c r="F4" s="18">
        <v>189.4</v>
      </c>
      <c r="G4" s="18">
        <v>63.4</v>
      </c>
      <c r="H4" s="18">
        <v>40.9</v>
      </c>
      <c r="I4" s="18">
        <v>32.4</v>
      </c>
      <c r="J4" s="18">
        <v>-8.9</v>
      </c>
      <c r="K4" s="18">
        <v>62.6</v>
      </c>
      <c r="L4" s="18">
        <v>-44.6</v>
      </c>
      <c r="M4" s="18">
        <v>-40</v>
      </c>
      <c r="N4" s="18">
        <v>-27.2</v>
      </c>
      <c r="O4" s="18">
        <v>-41.5</v>
      </c>
      <c r="P4" s="18">
        <v>-48.6</v>
      </c>
      <c r="Q4" s="18">
        <v>86.9</v>
      </c>
      <c r="R4" s="18">
        <v>-26.4</v>
      </c>
      <c r="S4" s="18">
        <v>65.400000000000006</v>
      </c>
      <c r="T4" s="18">
        <v>14.6</v>
      </c>
      <c r="U4" s="18"/>
      <c r="V4" s="18">
        <v>-14.9</v>
      </c>
      <c r="W4" s="18">
        <v>66.8</v>
      </c>
      <c r="X4" s="18">
        <v>47.4</v>
      </c>
      <c r="Y4" s="18">
        <v>71</v>
      </c>
      <c r="Z4" s="19"/>
      <c r="AA4" s="112">
        <f>SUM(B4:Z4)</f>
        <v>668.69999999999993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181.88</v>
      </c>
      <c r="C7" s="118">
        <v>207</v>
      </c>
      <c r="D7" s="118">
        <v>195</v>
      </c>
      <c r="E7" s="118">
        <v>190</v>
      </c>
      <c r="F7" s="118">
        <v>199.69</v>
      </c>
      <c r="G7" s="118">
        <v>226.15</v>
      </c>
      <c r="H7" s="118">
        <v>264.75</v>
      </c>
      <c r="I7" s="118">
        <v>266.01</v>
      </c>
      <c r="J7" s="118">
        <v>238.63</v>
      </c>
      <c r="K7" s="118">
        <v>201.99</v>
      </c>
      <c r="L7" s="118">
        <v>162.26</v>
      </c>
      <c r="M7" s="118">
        <v>172.5</v>
      </c>
      <c r="N7" s="118">
        <v>172.5</v>
      </c>
      <c r="O7" s="118">
        <v>163.44999999999999</v>
      </c>
      <c r="P7" s="118">
        <v>175.16</v>
      </c>
      <c r="Q7" s="118">
        <v>202.02</v>
      </c>
      <c r="R7" s="118">
        <v>202.8</v>
      </c>
      <c r="S7" s="118">
        <v>266.7</v>
      </c>
      <c r="T7" s="118">
        <v>309</v>
      </c>
      <c r="U7" s="118">
        <v>365.41</v>
      </c>
      <c r="V7" s="118">
        <v>311.13</v>
      </c>
      <c r="W7" s="118">
        <v>279</v>
      </c>
      <c r="X7" s="118">
        <v>257.35000000000002</v>
      </c>
      <c r="Y7" s="118">
        <v>232.1</v>
      </c>
      <c r="Z7" s="119"/>
      <c r="AA7" s="120">
        <f>IF(SUM(B7:Z7)&lt;&gt;0,AVERAGEIF(B7:Z7,"&lt;&gt;"""),"")</f>
        <v>226.77000000000007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>
        <v>8.9</v>
      </c>
      <c r="K15" s="134"/>
      <c r="L15" s="134">
        <v>44.6</v>
      </c>
      <c r="M15" s="134">
        <v>40</v>
      </c>
      <c r="N15" s="134">
        <v>27.2</v>
      </c>
      <c r="O15" s="134">
        <v>41.5</v>
      </c>
      <c r="P15" s="134">
        <v>48.6</v>
      </c>
      <c r="Q15" s="134"/>
      <c r="R15" s="134">
        <v>26.4</v>
      </c>
      <c r="S15" s="134"/>
      <c r="T15" s="134"/>
      <c r="U15" s="134"/>
      <c r="V15" s="134">
        <v>14.9</v>
      </c>
      <c r="W15" s="134"/>
      <c r="X15" s="134"/>
      <c r="Y15" s="134"/>
      <c r="Z15" s="132"/>
      <c r="AA15" s="133">
        <f t="shared" si="0"/>
        <v>252.1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8.9</v>
      </c>
      <c r="K16" s="136">
        <f t="shared" si="1"/>
        <v>0</v>
      </c>
      <c r="L16" s="136">
        <f t="shared" si="1"/>
        <v>44.6</v>
      </c>
      <c r="M16" s="136">
        <f t="shared" si="1"/>
        <v>40</v>
      </c>
      <c r="N16" s="136">
        <f t="shared" si="1"/>
        <v>27.2</v>
      </c>
      <c r="O16" s="136">
        <f t="shared" si="1"/>
        <v>41.5</v>
      </c>
      <c r="P16" s="136">
        <f t="shared" si="1"/>
        <v>48.6</v>
      </c>
      <c r="Q16" s="136">
        <f t="shared" si="1"/>
        <v>0</v>
      </c>
      <c r="R16" s="136">
        <f t="shared" si="1"/>
        <v>26.4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14.9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252.1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>
        <v>90.6</v>
      </c>
      <c r="D23" s="134"/>
      <c r="E23" s="134">
        <v>89.4</v>
      </c>
      <c r="F23" s="134">
        <v>189.4</v>
      </c>
      <c r="G23" s="134">
        <v>63.4</v>
      </c>
      <c r="H23" s="134">
        <v>40.9</v>
      </c>
      <c r="I23" s="134">
        <v>32.4</v>
      </c>
      <c r="J23" s="134"/>
      <c r="K23" s="134">
        <v>62.6</v>
      </c>
      <c r="L23" s="134"/>
      <c r="M23" s="134"/>
      <c r="N23" s="134"/>
      <c r="O23" s="134"/>
      <c r="P23" s="134"/>
      <c r="Q23" s="134">
        <v>86.9</v>
      </c>
      <c r="R23" s="134"/>
      <c r="S23" s="134">
        <v>65.400000000000006</v>
      </c>
      <c r="T23" s="134">
        <v>14.6</v>
      </c>
      <c r="U23" s="134"/>
      <c r="V23" s="134"/>
      <c r="W23" s="134">
        <v>66.8</v>
      </c>
      <c r="X23" s="134">
        <v>47.4</v>
      </c>
      <c r="Y23" s="134">
        <v>71</v>
      </c>
      <c r="Z23" s="132"/>
      <c r="AA23" s="133">
        <f t="shared" si="2"/>
        <v>920.79999999999984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90.6</v>
      </c>
      <c r="D24" s="136">
        <f t="shared" si="3"/>
        <v>0</v>
      </c>
      <c r="E24" s="136">
        <f t="shared" si="3"/>
        <v>89.4</v>
      </c>
      <c r="F24" s="136">
        <f t="shared" si="3"/>
        <v>189.4</v>
      </c>
      <c r="G24" s="136">
        <f t="shared" si="3"/>
        <v>63.4</v>
      </c>
      <c r="H24" s="136">
        <f t="shared" si="3"/>
        <v>40.9</v>
      </c>
      <c r="I24" s="136">
        <f t="shared" si="3"/>
        <v>32.4</v>
      </c>
      <c r="J24" s="136">
        <f t="shared" si="3"/>
        <v>0</v>
      </c>
      <c r="K24" s="136">
        <f t="shared" si="3"/>
        <v>62.6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86.9</v>
      </c>
      <c r="R24" s="136">
        <f t="shared" si="3"/>
        <v>0</v>
      </c>
      <c r="S24" s="136">
        <f t="shared" si="3"/>
        <v>65.400000000000006</v>
      </c>
      <c r="T24" s="136">
        <f t="shared" si="3"/>
        <v>14.6</v>
      </c>
      <c r="U24" s="136">
        <f t="shared" si="3"/>
        <v>0</v>
      </c>
      <c r="V24" s="136">
        <f t="shared" si="3"/>
        <v>0</v>
      </c>
      <c r="W24" s="136">
        <f t="shared" si="3"/>
        <v>66.8</v>
      </c>
      <c r="X24" s="136">
        <f t="shared" si="3"/>
        <v>47.4</v>
      </c>
      <c r="Y24" s="136">
        <f t="shared" si="3"/>
        <v>71</v>
      </c>
      <c r="Z24" s="137" t="str">
        <f t="shared" si="3"/>
        <v/>
      </c>
      <c r="AA24" s="90">
        <f t="shared" si="2"/>
        <v>920.79999999999984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2022-03-22T21:21:06Z</dcterms:created>
  <dcterms:modified xsi:type="dcterms:W3CDTF">2022-03-22T21:21:07Z</dcterms:modified>
</cp:coreProperties>
</file>