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<sst xmlns="http://schemas.openxmlformats.org/spreadsheetml/2006/main" count="117" uniqueCount="53">
  <si>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21/03/2022 23:20:00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</si>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</sst>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38</c:v>
                </c:pt>
                <c:pt idx="10">
                  <c:v>23.51</c:v>
                </c:pt>
                <c:pt idx="18">
                  <c:v>46.338000000000001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18.2</c:v>
                </c:pt>
                <c:pt idx="4">
                  <c:v>17.600000000000001</c:v>
                </c:pt>
                <c:pt idx="5">
                  <c:v>17.399999999999999</c:v>
                </c:pt>
                <c:pt idx="6">
                  <c:v>16.5</c:v>
                </c:pt>
                <c:pt idx="7">
                  <c:v>0</c:v>
                </c:pt>
                <c:pt idx="8">
                  <c:v>0</c:v>
                </c:pt>
                <c:pt idx="9">
                  <c:v>17.899999999999999</c:v>
                </c:pt>
                <c:pt idx="10">
                  <c:v>0</c:v>
                </c:pt>
                <c:pt idx="11">
                  <c:v>47.2</c:v>
                </c:pt>
                <c:pt idx="12">
                  <c:v>25.6</c:v>
                </c:pt>
                <c:pt idx="13">
                  <c:v>34.5</c:v>
                </c:pt>
                <c:pt idx="14">
                  <c:v>14.7</c:v>
                </c:pt>
                <c:pt idx="15">
                  <c:v>26.6</c:v>
                </c:pt>
                <c:pt idx="16">
                  <c:v>31.6</c:v>
                </c:pt>
                <c:pt idx="17">
                  <c:v>32.299999999999997</c:v>
                </c:pt>
                <c:pt idx="18">
                  <c:v>0</c:v>
                </c:pt>
                <c:pt idx="19">
                  <c:v>38.1</c:v>
                </c:pt>
                <c:pt idx="20">
                  <c:v>43</c:v>
                </c:pt>
                <c:pt idx="21">
                  <c:v>53.8</c:v>
                </c:pt>
                <c:pt idx="22">
                  <c:v>27.6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13.46</c:v>
                </c:pt>
                <c:pt idx="1">
                  <c:v>11.427999999999999</c:v>
                </c:pt>
                <c:pt idx="2">
                  <c:v>20.100000000000001</c:v>
                </c:pt>
                <c:pt idx="3">
                  <c:v>10.130000000000001</c:v>
                </c:pt>
                <c:pt idx="4">
                  <c:v>10.33</c:v>
                </c:pt>
                <c:pt idx="5">
                  <c:v>10.43</c:v>
                </c:pt>
                <c:pt idx="6">
                  <c:v>10.029999999999999</c:v>
                </c:pt>
                <c:pt idx="7">
                  <c:v>17.155999999999999</c:v>
                </c:pt>
                <c:pt idx="8">
                  <c:v>25.988999999999997</c:v>
                </c:pt>
                <c:pt idx="9">
                  <c:v>6.08</c:v>
                </c:pt>
                <c:pt idx="10">
                  <c:v>5.88</c:v>
                </c:pt>
                <c:pt idx="11">
                  <c:v>3.99</c:v>
                </c:pt>
                <c:pt idx="12">
                  <c:v>0.28799999999999998</c:v>
                </c:pt>
                <c:pt idx="13">
                  <c:v>6.0999999999999999E-2</c:v>
                </c:pt>
                <c:pt idx="14">
                  <c:v>1.6E-2</c:v>
                </c:pt>
                <c:pt idx="17">
                  <c:v>0.02</c:v>
                </c:pt>
                <c:pt idx="23">
                  <c:v>13.532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4668888"/>
        <c:axId val="394669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15.488000000000001</c:v>
                </c:pt>
                <c:pt idx="1">
                  <c:v>13.314</c:v>
                </c:pt>
                <c:pt idx="2">
                  <c:v>21.654</c:v>
                </c:pt>
                <c:pt idx="3">
                  <c:v>30.064</c:v>
                </c:pt>
                <c:pt idx="4">
                  <c:v>29.887999999999998</c:v>
                </c:pt>
                <c:pt idx="5">
                  <c:v>30.106000000000005</c:v>
                </c:pt>
                <c:pt idx="6">
                  <c:v>26.492000000000001</c:v>
                </c:pt>
                <c:pt idx="7">
                  <c:v>18.225000000000001</c:v>
                </c:pt>
                <c:pt idx="8">
                  <c:v>67.024000000000001</c:v>
                </c:pt>
                <c:pt idx="9">
                  <c:v>28.718</c:v>
                </c:pt>
                <c:pt idx="10">
                  <c:v>62.033999999999999</c:v>
                </c:pt>
                <c:pt idx="11">
                  <c:v>55.49</c:v>
                </c:pt>
                <c:pt idx="12">
                  <c:v>29.14</c:v>
                </c:pt>
                <c:pt idx="13">
                  <c:v>40.860999999999997</c:v>
                </c:pt>
                <c:pt idx="14">
                  <c:v>41.896000000000001</c:v>
                </c:pt>
                <c:pt idx="15">
                  <c:v>33.165999999999997</c:v>
                </c:pt>
                <c:pt idx="16">
                  <c:v>36.707000000000001</c:v>
                </c:pt>
                <c:pt idx="17">
                  <c:v>32.278999999999996</c:v>
                </c:pt>
                <c:pt idx="18">
                  <c:v>47.954999999999998</c:v>
                </c:pt>
                <c:pt idx="19">
                  <c:v>38.067999999999998</c:v>
                </c:pt>
                <c:pt idx="20">
                  <c:v>43.018000000000008</c:v>
                </c:pt>
                <c:pt idx="21">
                  <c:v>53.759</c:v>
                </c:pt>
                <c:pt idx="22">
                  <c:v>61.89500000000001</c:v>
                </c:pt>
                <c:pt idx="23">
                  <c:v>46.600999999999999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668888"/>
        <c:axId val="394669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201.8</c:v>
                </c:pt>
                <c:pt idx="1">
                  <c:v>206.26</c:v>
                </c:pt>
                <c:pt idx="2">
                  <c:v>205.61</c:v>
                </c:pt>
                <c:pt idx="3">
                  <c:v>191.36</c:v>
                </c:pt>
                <c:pt idx="4">
                  <c:v>190</c:v>
                </c:pt>
                <c:pt idx="5">
                  <c:v>209.44</c:v>
                </c:pt>
                <c:pt idx="6">
                  <c:v>270.7</c:v>
                </c:pt>
                <c:pt idx="7">
                  <c:v>285</c:v>
                </c:pt>
                <c:pt idx="8">
                  <c:v>262.10000000000002</c:v>
                </c:pt>
                <c:pt idx="9">
                  <c:v>224</c:v>
                </c:pt>
                <c:pt idx="10">
                  <c:v>200</c:v>
                </c:pt>
                <c:pt idx="11">
                  <c:v>191</c:v>
                </c:pt>
                <c:pt idx="12">
                  <c:v>190.01</c:v>
                </c:pt>
                <c:pt idx="13">
                  <c:v>180.01</c:v>
                </c:pt>
                <c:pt idx="14">
                  <c:v>193.39</c:v>
                </c:pt>
                <c:pt idx="15">
                  <c:v>204</c:v>
                </c:pt>
                <c:pt idx="16">
                  <c:v>216</c:v>
                </c:pt>
                <c:pt idx="17">
                  <c:v>229</c:v>
                </c:pt>
                <c:pt idx="18">
                  <c:v>298.52999999999997</c:v>
                </c:pt>
                <c:pt idx="19">
                  <c:v>335</c:v>
                </c:pt>
                <c:pt idx="20">
                  <c:v>274.83999999999997</c:v>
                </c:pt>
                <c:pt idx="21">
                  <c:v>230.06</c:v>
                </c:pt>
                <c:pt idx="22">
                  <c:v>231.2</c:v>
                </c:pt>
                <c:pt idx="23">
                  <c:v>221.92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670064"/>
        <c:axId val="394669672"/>
      </c:lineChart>
      <c:catAx>
        <c:axId val="39466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669280"/>
        <c:crosses val="autoZero"/>
        <c:auto val="1"/>
        <c:lblAlgn val="ctr"/>
        <c:lblOffset val="100"/>
        <c:noMultiLvlLbl val="0"/>
      </c:catAx>
      <c:valAx>
        <c:axId val="39466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668888"/>
        <c:crosses val="autoZero"/>
        <c:crossBetween val="between"/>
      </c:valAx>
      <c:valAx>
        <c:axId val="39466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670064"/>
        <c:crosses val="max"/>
        <c:crossBetween val="between"/>
      </c:valAx>
      <c:catAx>
        <c:axId val="39467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66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15.488</v>
      </c>
      <c r="C4" s="18">
        <v>13.313999999999998</v>
      </c>
      <c r="D4" s="18">
        <v>21.624000000000002</v>
      </c>
      <c r="E4" s="18">
        <v>30.077000000000002</v>
      </c>
      <c r="F4" s="18">
        <v>29.849999999999998</v>
      </c>
      <c r="G4" s="18">
        <v>30.056999999999999</v>
      </c>
      <c r="H4" s="18">
        <v>26.533999999999999</v>
      </c>
      <c r="I4" s="18">
        <v>18.204000000000001</v>
      </c>
      <c r="J4" s="18">
        <v>66.998000000000005</v>
      </c>
      <c r="K4" s="18">
        <v>28.759</v>
      </c>
      <c r="L4" s="18">
        <v>62.065999999999995</v>
      </c>
      <c r="M4" s="18">
        <v>55.524000000000008</v>
      </c>
      <c r="N4" s="18">
        <v>29.102</v>
      </c>
      <c r="O4" s="18">
        <v>40.826000000000001</v>
      </c>
      <c r="P4" s="18">
        <v>41.873999999999995</v>
      </c>
      <c r="Q4" s="18">
        <v>33.164000000000001</v>
      </c>
      <c r="R4" s="18">
        <v>36.715000000000003</v>
      </c>
      <c r="S4" s="18">
        <v>32.32</v>
      </c>
      <c r="T4" s="18">
        <v>47.932000000000002</v>
      </c>
      <c r="U4" s="18">
        <v>38.1</v>
      </c>
      <c r="V4" s="18">
        <v>43</v>
      </c>
      <c r="W4" s="18">
        <v>53.8</v>
      </c>
      <c r="X4" s="18">
        <v>61.856999999999999</v>
      </c>
      <c r="Y4" s="18">
        <v>46.600999999999999</v>
      </c>
      <c r="Z4" s="19"/>
      <c r="AA4" s="20">
        <f>SUM(B4:Z4)</f>
        <v>903.78600000000006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201.8</v>
      </c>
      <c r="C7" s="28">
        <v>206.26</v>
      </c>
      <c r="D7" s="28">
        <v>205.61</v>
      </c>
      <c r="E7" s="28">
        <v>191.36</v>
      </c>
      <c r="F7" s="28">
        <v>190</v>
      </c>
      <c r="G7" s="28">
        <v>209.44</v>
      </c>
      <c r="H7" s="28">
        <v>270.7</v>
      </c>
      <c r="I7" s="28">
        <v>285</v>
      </c>
      <c r="J7" s="28">
        <v>262.10000000000002</v>
      </c>
      <c r="K7" s="28">
        <v>224</v>
      </c>
      <c r="L7" s="28">
        <v>200</v>
      </c>
      <c r="M7" s="28">
        <v>191</v>
      </c>
      <c r="N7" s="28">
        <v>190.01</v>
      </c>
      <c r="O7" s="28">
        <v>180.01</v>
      </c>
      <c r="P7" s="28">
        <v>193.39</v>
      </c>
      <c r="Q7" s="28">
        <v>204</v>
      </c>
      <c r="R7" s="28">
        <v>216</v>
      </c>
      <c r="S7" s="28">
        <v>229</v>
      </c>
      <c r="T7" s="28">
        <v>298.52999999999997</v>
      </c>
      <c r="U7" s="28">
        <v>335</v>
      </c>
      <c r="V7" s="28">
        <v>274.83999999999997</v>
      </c>
      <c r="W7" s="28">
        <v>230.06</v>
      </c>
      <c r="X7" s="28">
        <v>231.2</v>
      </c>
      <c r="Y7" s="28">
        <v>221.92</v>
      </c>
      <c r="Z7" s="29"/>
      <c r="AA7" s="30">
        <f>IF(SUM(B7:Z7)&lt;&gt;0,AVERAGEIF(B7:Z7,"&lt;&gt;"""),"")</f>
        <v>226.7179166666667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38</v>
      </c>
      <c r="K12" s="52"/>
      <c r="L12" s="52">
        <v>23.51</v>
      </c>
      <c r="M12" s="52"/>
      <c r="N12" s="52"/>
      <c r="O12" s="52"/>
      <c r="P12" s="52"/>
      <c r="Q12" s="52"/>
      <c r="R12" s="52"/>
      <c r="S12" s="52"/>
      <c r="T12" s="52">
        <v>46.338000000000001</v>
      </c>
      <c r="U12" s="52"/>
      <c r="V12" s="52"/>
      <c r="W12" s="52"/>
      <c r="X12" s="52">
        <v>30</v>
      </c>
      <c r="Y12" s="52">
        <v>30</v>
      </c>
      <c r="Z12" s="53"/>
      <c r="AA12" s="54">
        <f t="shared" si="0"/>
        <v>167.84800000000001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13.46</v>
      </c>
      <c r="C14" s="57">
        <v>11.427999999999999</v>
      </c>
      <c r="D14" s="57">
        <v>20.100000000000001</v>
      </c>
      <c r="E14" s="57">
        <v>10.130000000000001</v>
      </c>
      <c r="F14" s="57">
        <v>10.33</v>
      </c>
      <c r="G14" s="57">
        <v>10.43</v>
      </c>
      <c r="H14" s="57">
        <v>10.029999999999999</v>
      </c>
      <c r="I14" s="57">
        <v>17.155999999999999</v>
      </c>
      <c r="J14" s="57">
        <v>25.988999999999997</v>
      </c>
      <c r="K14" s="57">
        <v>6.08</v>
      </c>
      <c r="L14" s="57">
        <v>5.88</v>
      </c>
      <c r="M14" s="57">
        <v>3.99</v>
      </c>
      <c r="N14" s="57">
        <v>0.28799999999999998</v>
      </c>
      <c r="O14" s="57">
        <v>6.0999999999999999E-2</v>
      </c>
      <c r="P14" s="57">
        <v>1.6E-2</v>
      </c>
      <c r="Q14" s="57"/>
      <c r="R14" s="57"/>
      <c r="S14" s="57">
        <v>0.02</v>
      </c>
      <c r="T14" s="57"/>
      <c r="U14" s="57"/>
      <c r="V14" s="57"/>
      <c r="W14" s="57"/>
      <c r="X14" s="57"/>
      <c r="Y14" s="57">
        <v>13.532</v>
      </c>
      <c r="Z14" s="58"/>
      <c r="AA14" s="59">
        <f t="shared" si="0"/>
        <v>158.92000000000007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13.46</v>
      </c>
      <c r="C16" s="62">
        <f t="shared" ref="C16:Z16" si="1">IF(LEN(C$2)&gt;0,SUM(C10:C15),"")</f>
        <v>11.427999999999999</v>
      </c>
      <c r="D16" s="62">
        <f t="shared" si="1"/>
        <v>20.100000000000001</v>
      </c>
      <c r="E16" s="62">
        <f t="shared" si="1"/>
        <v>10.130000000000001</v>
      </c>
      <c r="F16" s="62">
        <f t="shared" si="1"/>
        <v>10.33</v>
      </c>
      <c r="G16" s="62">
        <f t="shared" si="1"/>
        <v>10.43</v>
      </c>
      <c r="H16" s="62">
        <f t="shared" si="1"/>
        <v>10.029999999999999</v>
      </c>
      <c r="I16" s="62">
        <f t="shared" si="1"/>
        <v>17.155999999999999</v>
      </c>
      <c r="J16" s="62">
        <f t="shared" si="1"/>
        <v>63.988999999999997</v>
      </c>
      <c r="K16" s="62">
        <f t="shared" si="1"/>
        <v>6.08</v>
      </c>
      <c r="L16" s="62">
        <f t="shared" si="1"/>
        <v>29.39</v>
      </c>
      <c r="M16" s="62">
        <f t="shared" si="1"/>
        <v>3.99</v>
      </c>
      <c r="N16" s="62">
        <f t="shared" si="1"/>
        <v>0.28799999999999998</v>
      </c>
      <c r="O16" s="62">
        <f t="shared" si="1"/>
        <v>6.0999999999999999E-2</v>
      </c>
      <c r="P16" s="62">
        <f t="shared" si="1"/>
        <v>1.6E-2</v>
      </c>
      <c r="Q16" s="62">
        <f t="shared" si="1"/>
        <v>0</v>
      </c>
      <c r="R16" s="62">
        <f t="shared" si="1"/>
        <v>0</v>
      </c>
      <c r="S16" s="62">
        <f t="shared" si="1"/>
        <v>0.02</v>
      </c>
      <c r="T16" s="62">
        <f t="shared" si="1"/>
        <v>46.338000000000001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30</v>
      </c>
      <c r="Y16" s="62">
        <f t="shared" si="1"/>
        <v>43.531999999999996</v>
      </c>
      <c r="Z16" s="63" t="str">
        <f t="shared" si="1"/>
        <v/>
      </c>
      <c r="AA16" s="64">
        <f>SUM(AA10:AA15)</f>
        <v>326.76800000000009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2.028</v>
      </c>
      <c r="C21" s="81">
        <v>1.8860000000000001</v>
      </c>
      <c r="D21" s="81">
        <v>1.524</v>
      </c>
      <c r="E21" s="81">
        <v>1.7469999999999999</v>
      </c>
      <c r="F21" s="81">
        <v>1.92</v>
      </c>
      <c r="G21" s="81">
        <v>2.2269999999999999</v>
      </c>
      <c r="H21" s="81">
        <v>4.0000000000000001E-3</v>
      </c>
      <c r="I21" s="81">
        <v>1.048</v>
      </c>
      <c r="J21" s="81">
        <v>3.0089999999999999</v>
      </c>
      <c r="K21" s="81">
        <v>4.7790000000000008</v>
      </c>
      <c r="L21" s="81">
        <v>32.676000000000002</v>
      </c>
      <c r="M21" s="81">
        <v>4.3339999999999996</v>
      </c>
      <c r="N21" s="81">
        <v>3.214</v>
      </c>
      <c r="O21" s="81">
        <v>6.2649999999999997</v>
      </c>
      <c r="P21" s="81">
        <v>27.157999999999998</v>
      </c>
      <c r="Q21" s="81">
        <v>6.5640000000000001</v>
      </c>
      <c r="R21" s="81">
        <v>5.1150000000000002</v>
      </c>
      <c r="S21" s="81"/>
      <c r="T21" s="81">
        <v>1.5940000000000001</v>
      </c>
      <c r="U21" s="81"/>
      <c r="V21" s="81"/>
      <c r="W21" s="81"/>
      <c r="X21" s="81">
        <v>4.2570000000000006</v>
      </c>
      <c r="Y21" s="81">
        <v>3.069</v>
      </c>
      <c r="Z21" s="78"/>
      <c r="AA21" s="79">
        <f t="shared" si="2"/>
        <v>114.41800000000001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2.028</v>
      </c>
      <c r="C25" s="88">
        <f t="shared" ref="C25:Z25" si="3">IF(LEN(C$2)&gt;0,SUM(C19:C24),"")</f>
        <v>1.8860000000000001</v>
      </c>
      <c r="D25" s="88">
        <f t="shared" si="3"/>
        <v>1.524</v>
      </c>
      <c r="E25" s="88">
        <f t="shared" si="3"/>
        <v>1.7469999999999999</v>
      </c>
      <c r="F25" s="88">
        <f t="shared" si="3"/>
        <v>1.92</v>
      </c>
      <c r="G25" s="88">
        <f t="shared" si="3"/>
        <v>2.2269999999999999</v>
      </c>
      <c r="H25" s="88">
        <f t="shared" si="3"/>
        <v>4.0000000000000001E-3</v>
      </c>
      <c r="I25" s="88">
        <f t="shared" si="3"/>
        <v>1.048</v>
      </c>
      <c r="J25" s="88">
        <f t="shared" si="3"/>
        <v>3.0089999999999999</v>
      </c>
      <c r="K25" s="88">
        <f t="shared" si="3"/>
        <v>4.7790000000000008</v>
      </c>
      <c r="L25" s="88">
        <f t="shared" si="3"/>
        <v>32.676000000000002</v>
      </c>
      <c r="M25" s="88">
        <f t="shared" si="3"/>
        <v>4.3339999999999996</v>
      </c>
      <c r="N25" s="88">
        <f t="shared" si="3"/>
        <v>3.214</v>
      </c>
      <c r="O25" s="88">
        <f t="shared" si="3"/>
        <v>6.2649999999999997</v>
      </c>
      <c r="P25" s="88">
        <f t="shared" si="3"/>
        <v>27.157999999999998</v>
      </c>
      <c r="Q25" s="88">
        <f t="shared" si="3"/>
        <v>6.5640000000000001</v>
      </c>
      <c r="R25" s="88">
        <f t="shared" si="3"/>
        <v>5.1150000000000002</v>
      </c>
      <c r="S25" s="88">
        <f t="shared" si="3"/>
        <v>0</v>
      </c>
      <c r="T25" s="88">
        <f t="shared" si="3"/>
        <v>1.5940000000000001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4.2570000000000006</v>
      </c>
      <c r="Y25" s="88">
        <f t="shared" si="3"/>
        <v>3.069</v>
      </c>
      <c r="Z25" s="89" t="str">
        <f t="shared" si="3"/>
        <v/>
      </c>
      <c r="AA25" s="90">
        <f>SUM(AA19:AA24)</f>
        <v>114.41800000000001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15.488</v>
      </c>
      <c r="C29" s="77">
        <v>13.314</v>
      </c>
      <c r="D29" s="77">
        <v>21.623999999999999</v>
      </c>
      <c r="E29" s="77">
        <v>11.877000000000001</v>
      </c>
      <c r="F29" s="77">
        <v>12.25</v>
      </c>
      <c r="G29" s="77">
        <v>12.657</v>
      </c>
      <c r="H29" s="77">
        <v>10.034000000000001</v>
      </c>
      <c r="I29" s="77">
        <v>18.204000000000001</v>
      </c>
      <c r="J29" s="77">
        <v>66.998000000000005</v>
      </c>
      <c r="K29" s="77">
        <v>10.859</v>
      </c>
      <c r="L29" s="77">
        <v>62.066000000000003</v>
      </c>
      <c r="M29" s="77">
        <v>8.3239999999999998</v>
      </c>
      <c r="N29" s="77">
        <v>3.5019999999999998</v>
      </c>
      <c r="O29" s="77">
        <v>6.3259999999999996</v>
      </c>
      <c r="P29" s="77">
        <v>27.173999999999999</v>
      </c>
      <c r="Q29" s="77">
        <v>6.5640000000000001</v>
      </c>
      <c r="R29" s="77">
        <v>5.1150000000000002</v>
      </c>
      <c r="S29" s="77">
        <v>0.02</v>
      </c>
      <c r="T29" s="77">
        <v>47.932000000000002</v>
      </c>
      <c r="U29" s="77"/>
      <c r="V29" s="77"/>
      <c r="W29" s="77"/>
      <c r="X29" s="77">
        <v>34.256999999999998</v>
      </c>
      <c r="Y29" s="77">
        <v>46.600999999999999</v>
      </c>
      <c r="Z29" s="78"/>
      <c r="AA29" s="79">
        <f>SUM(B29:Z29)</f>
        <v>441.18600000000009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15.488</v>
      </c>
      <c r="C31" s="62">
        <f t="shared" ref="C31:Z31" si="4">IF(LEN(C$2)&gt;0,SUM(C28:C30),"")</f>
        <v>13.314</v>
      </c>
      <c r="D31" s="62">
        <f t="shared" si="4"/>
        <v>21.623999999999999</v>
      </c>
      <c r="E31" s="62">
        <f t="shared" si="4"/>
        <v>11.877000000000001</v>
      </c>
      <c r="F31" s="62">
        <f t="shared" si="4"/>
        <v>12.25</v>
      </c>
      <c r="G31" s="62">
        <f t="shared" si="4"/>
        <v>12.657</v>
      </c>
      <c r="H31" s="62">
        <f t="shared" si="4"/>
        <v>10.034000000000001</v>
      </c>
      <c r="I31" s="62">
        <f t="shared" si="4"/>
        <v>18.204000000000001</v>
      </c>
      <c r="J31" s="62">
        <f t="shared" si="4"/>
        <v>66.998000000000005</v>
      </c>
      <c r="K31" s="62">
        <f t="shared" si="4"/>
        <v>10.859</v>
      </c>
      <c r="L31" s="62">
        <f t="shared" si="4"/>
        <v>62.066000000000003</v>
      </c>
      <c r="M31" s="62">
        <f t="shared" si="4"/>
        <v>8.3239999999999998</v>
      </c>
      <c r="N31" s="62">
        <f t="shared" si="4"/>
        <v>3.5019999999999998</v>
      </c>
      <c r="O31" s="62">
        <f t="shared" si="4"/>
        <v>6.3259999999999996</v>
      </c>
      <c r="P31" s="62">
        <f t="shared" si="4"/>
        <v>27.173999999999999</v>
      </c>
      <c r="Q31" s="62">
        <f t="shared" si="4"/>
        <v>6.5640000000000001</v>
      </c>
      <c r="R31" s="62">
        <f t="shared" si="4"/>
        <v>5.1150000000000002</v>
      </c>
      <c r="S31" s="62">
        <f t="shared" si="4"/>
        <v>0.02</v>
      </c>
      <c r="T31" s="62">
        <f t="shared" si="4"/>
        <v>47.932000000000002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34.256999999999998</v>
      </c>
      <c r="Y31" s="62">
        <f t="shared" si="4"/>
        <v>46.600999999999999</v>
      </c>
      <c r="Z31" s="63" t="str">
        <f t="shared" si="4"/>
        <v/>
      </c>
      <c r="AA31" s="64">
        <f>SUM(AA28:AA30)</f>
        <v>441.18600000000009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18.2</v>
      </c>
      <c r="F38" s="99">
        <v>17.600000000000001</v>
      </c>
      <c r="G38" s="99">
        <v>17.399999999999999</v>
      </c>
      <c r="H38" s="99">
        <v>16.5</v>
      </c>
      <c r="I38" s="99"/>
      <c r="J38" s="99"/>
      <c r="K38" s="99">
        <v>17.899999999999999</v>
      </c>
      <c r="L38" s="99"/>
      <c r="M38" s="99">
        <v>47.2</v>
      </c>
      <c r="N38" s="99">
        <v>25.6</v>
      </c>
      <c r="O38" s="99">
        <v>34.5</v>
      </c>
      <c r="P38" s="99">
        <v>14.7</v>
      </c>
      <c r="Q38" s="99">
        <v>26.6</v>
      </c>
      <c r="R38" s="99">
        <v>31.6</v>
      </c>
      <c r="S38" s="99">
        <v>32.299999999999997</v>
      </c>
      <c r="T38" s="99"/>
      <c r="U38" s="99">
        <v>38.1</v>
      </c>
      <c r="V38" s="99">
        <v>43</v>
      </c>
      <c r="W38" s="99">
        <v>53.8</v>
      </c>
      <c r="X38" s="99">
        <v>27.6</v>
      </c>
      <c r="Y38" s="99"/>
      <c r="Z38" s="100"/>
      <c r="AA38" s="79">
        <f t="shared" si="5"/>
        <v>462.60000000000008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18.2</v>
      </c>
      <c r="F39" s="88">
        <f t="shared" si="6"/>
        <v>17.600000000000001</v>
      </c>
      <c r="G39" s="88">
        <f t="shared" si="6"/>
        <v>17.399999999999999</v>
      </c>
      <c r="H39" s="88">
        <f t="shared" si="6"/>
        <v>16.5</v>
      </c>
      <c r="I39" s="88">
        <f t="shared" si="6"/>
        <v>0</v>
      </c>
      <c r="J39" s="88">
        <f t="shared" si="6"/>
        <v>0</v>
      </c>
      <c r="K39" s="88">
        <f t="shared" si="6"/>
        <v>17.899999999999999</v>
      </c>
      <c r="L39" s="88">
        <f t="shared" si="6"/>
        <v>0</v>
      </c>
      <c r="M39" s="88">
        <f t="shared" si="6"/>
        <v>47.2</v>
      </c>
      <c r="N39" s="88">
        <f t="shared" si="6"/>
        <v>25.6</v>
      </c>
      <c r="O39" s="88">
        <f t="shared" si="6"/>
        <v>34.5</v>
      </c>
      <c r="P39" s="88">
        <f t="shared" si="6"/>
        <v>14.7</v>
      </c>
      <c r="Q39" s="88">
        <f t="shared" si="6"/>
        <v>26.6</v>
      </c>
      <c r="R39" s="88">
        <f t="shared" si="6"/>
        <v>31.6</v>
      </c>
      <c r="S39" s="88">
        <f t="shared" si="6"/>
        <v>32.299999999999997</v>
      </c>
      <c r="T39" s="88">
        <f t="shared" si="6"/>
        <v>0</v>
      </c>
      <c r="U39" s="88">
        <f t="shared" si="6"/>
        <v>38.1</v>
      </c>
      <c r="V39" s="88">
        <f t="shared" si="6"/>
        <v>43</v>
      </c>
      <c r="W39" s="88">
        <f t="shared" si="6"/>
        <v>53.8</v>
      </c>
      <c r="X39" s="88">
        <f t="shared" si="6"/>
        <v>27.6</v>
      </c>
      <c r="Y39" s="88">
        <f t="shared" si="6"/>
        <v>0</v>
      </c>
      <c r="Z39" s="89" t="str">
        <f t="shared" si="6"/>
        <v/>
      </c>
      <c r="AA39" s="90">
        <f t="shared" si="5"/>
        <v>462.60000000000008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18.2</v>
      </c>
      <c r="F46" s="99">
        <v>17.600000000000001</v>
      </c>
      <c r="G46" s="99">
        <v>17.399999999999999</v>
      </c>
      <c r="H46" s="99">
        <v>16.5</v>
      </c>
      <c r="I46" s="99"/>
      <c r="J46" s="99"/>
      <c r="K46" s="99">
        <v>17.899999999999999</v>
      </c>
      <c r="L46" s="99"/>
      <c r="M46" s="99">
        <v>47.2</v>
      </c>
      <c r="N46" s="99">
        <v>25.6</v>
      </c>
      <c r="O46" s="99">
        <v>34.5</v>
      </c>
      <c r="P46" s="99">
        <v>14.7</v>
      </c>
      <c r="Q46" s="99">
        <v>26.6</v>
      </c>
      <c r="R46" s="99">
        <v>31.6</v>
      </c>
      <c r="S46" s="99">
        <v>32.299999999999997</v>
      </c>
      <c r="T46" s="99"/>
      <c r="U46" s="99">
        <v>38.1</v>
      </c>
      <c r="V46" s="99">
        <v>43</v>
      </c>
      <c r="W46" s="99">
        <v>53.8</v>
      </c>
      <c r="X46" s="99">
        <v>27.6</v>
      </c>
      <c r="Y46" s="99"/>
      <c r="Z46" s="100"/>
      <c r="AA46" s="79">
        <f t="shared" si="7"/>
        <v>462.60000000000008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18.2</v>
      </c>
      <c r="F48" s="88">
        <f t="shared" si="8"/>
        <v>17.600000000000001</v>
      </c>
      <c r="G48" s="88">
        <f t="shared" si="8"/>
        <v>17.399999999999999</v>
      </c>
      <c r="H48" s="88">
        <f t="shared" si="8"/>
        <v>16.5</v>
      </c>
      <c r="I48" s="88">
        <f t="shared" si="8"/>
        <v>0</v>
      </c>
      <c r="J48" s="88">
        <f t="shared" si="8"/>
        <v>0</v>
      </c>
      <c r="K48" s="88">
        <f t="shared" si="8"/>
        <v>17.899999999999999</v>
      </c>
      <c r="L48" s="88">
        <f t="shared" si="8"/>
        <v>0</v>
      </c>
      <c r="M48" s="88">
        <f t="shared" si="8"/>
        <v>47.2</v>
      </c>
      <c r="N48" s="88">
        <f t="shared" si="8"/>
        <v>25.6</v>
      </c>
      <c r="O48" s="88">
        <f t="shared" si="8"/>
        <v>34.5</v>
      </c>
      <c r="P48" s="88">
        <f t="shared" si="8"/>
        <v>14.7</v>
      </c>
      <c r="Q48" s="88">
        <f t="shared" si="8"/>
        <v>26.6</v>
      </c>
      <c r="R48" s="88">
        <f t="shared" si="8"/>
        <v>31.6</v>
      </c>
      <c r="S48" s="88">
        <f t="shared" si="8"/>
        <v>32.299999999999997</v>
      </c>
      <c r="T48" s="88">
        <f t="shared" si="8"/>
        <v>0</v>
      </c>
      <c r="U48" s="88">
        <f t="shared" si="8"/>
        <v>38.1</v>
      </c>
      <c r="V48" s="88">
        <f t="shared" si="8"/>
        <v>43</v>
      </c>
      <c r="W48" s="88">
        <f t="shared" si="8"/>
        <v>53.8</v>
      </c>
      <c r="X48" s="88">
        <f t="shared" si="8"/>
        <v>27.6</v>
      </c>
      <c r="Y48" s="88">
        <f t="shared" si="8"/>
        <v>0</v>
      </c>
      <c r="Z48" s="89" t="str">
        <f t="shared" si="8"/>
        <v/>
      </c>
      <c r="AA48" s="90">
        <f t="shared" si="7"/>
        <v>462.60000000000008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15.488000000000001</v>
      </c>
      <c r="C51" s="88">
        <f t="shared" si="10"/>
        <v>13.314</v>
      </c>
      <c r="D51" s="88">
        <f t="shared" si="10"/>
        <v>21.624000000000002</v>
      </c>
      <c r="E51" s="88">
        <f t="shared" si="10"/>
        <v>30.076999999999998</v>
      </c>
      <c r="F51" s="88">
        <f t="shared" si="10"/>
        <v>29.85</v>
      </c>
      <c r="G51" s="88">
        <f t="shared" si="10"/>
        <v>30.056999999999999</v>
      </c>
      <c r="H51" s="88">
        <f t="shared" si="10"/>
        <v>26.533999999999999</v>
      </c>
      <c r="I51" s="88">
        <f t="shared" si="10"/>
        <v>18.204000000000001</v>
      </c>
      <c r="J51" s="88">
        <f t="shared" si="10"/>
        <v>66.99799999999999</v>
      </c>
      <c r="K51" s="88">
        <f t="shared" si="10"/>
        <v>28.759</v>
      </c>
      <c r="L51" s="88">
        <f t="shared" si="10"/>
        <v>62.066000000000003</v>
      </c>
      <c r="M51" s="88">
        <f t="shared" si="10"/>
        <v>55.524000000000001</v>
      </c>
      <c r="N51" s="88">
        <f t="shared" si="10"/>
        <v>29.102</v>
      </c>
      <c r="O51" s="88">
        <f t="shared" si="10"/>
        <v>40.826000000000001</v>
      </c>
      <c r="P51" s="88">
        <f t="shared" si="10"/>
        <v>41.873999999999995</v>
      </c>
      <c r="Q51" s="88">
        <f t="shared" si="10"/>
        <v>33.164000000000001</v>
      </c>
      <c r="R51" s="88">
        <f t="shared" si="10"/>
        <v>36.715000000000003</v>
      </c>
      <c r="S51" s="88">
        <f t="shared" si="10"/>
        <v>32.32</v>
      </c>
      <c r="T51" s="88">
        <f t="shared" si="10"/>
        <v>47.932000000000002</v>
      </c>
      <c r="U51" s="88">
        <f t="shared" si="10"/>
        <v>38.1</v>
      </c>
      <c r="V51" s="88">
        <f t="shared" si="10"/>
        <v>43</v>
      </c>
      <c r="W51" s="88">
        <f t="shared" si="10"/>
        <v>53.8</v>
      </c>
      <c r="X51" s="88">
        <f t="shared" si="10"/>
        <v>61.856999999999999</v>
      </c>
      <c r="Y51" s="88">
        <f t="shared" si="10"/>
        <v>46.600999999999999</v>
      </c>
      <c r="Z51" s="89" t="str">
        <f t="shared" si="10"/>
        <v/>
      </c>
      <c r="AA51" s="105">
        <f>SUM(B51:Z51)</f>
        <v>903.78600000000006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15.488000000000001</v>
      </c>
      <c r="C4" s="18">
        <v>13.314</v>
      </c>
      <c r="D4" s="18">
        <v>21.654</v>
      </c>
      <c r="E4" s="18">
        <v>30.064</v>
      </c>
      <c r="F4" s="18">
        <v>29.887999999999998</v>
      </c>
      <c r="G4" s="18">
        <v>30.106000000000005</v>
      </c>
      <c r="H4" s="18">
        <v>26.492000000000001</v>
      </c>
      <c r="I4" s="18">
        <v>18.225000000000001</v>
      </c>
      <c r="J4" s="18">
        <v>67.024000000000001</v>
      </c>
      <c r="K4" s="18">
        <v>28.718</v>
      </c>
      <c r="L4" s="18">
        <v>62.033999999999999</v>
      </c>
      <c r="M4" s="18">
        <v>55.49</v>
      </c>
      <c r="N4" s="18">
        <v>29.14</v>
      </c>
      <c r="O4" s="18">
        <v>40.860999999999997</v>
      </c>
      <c r="P4" s="18">
        <v>41.896000000000001</v>
      </c>
      <c r="Q4" s="18">
        <v>33.165999999999997</v>
      </c>
      <c r="R4" s="18">
        <v>36.707000000000001</v>
      </c>
      <c r="S4" s="18">
        <v>32.278999999999996</v>
      </c>
      <c r="T4" s="18">
        <v>47.954999999999998</v>
      </c>
      <c r="U4" s="18">
        <v>38.067999999999998</v>
      </c>
      <c r="V4" s="18">
        <v>43.018000000000008</v>
      </c>
      <c r="W4" s="18">
        <v>53.759</v>
      </c>
      <c r="X4" s="18">
        <v>61.89500000000001</v>
      </c>
      <c r="Y4" s="18">
        <v>46.600999999999999</v>
      </c>
      <c r="Z4" s="19"/>
      <c r="AA4" s="20">
        <f>SUM(B4:Z4)</f>
        <v>903.84199999999998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201.8</v>
      </c>
      <c r="C7" s="28">
        <v>206.26</v>
      </c>
      <c r="D7" s="28">
        <v>205.61</v>
      </c>
      <c r="E7" s="28">
        <v>191.36</v>
      </c>
      <c r="F7" s="28">
        <v>190</v>
      </c>
      <c r="G7" s="28">
        <v>209.44</v>
      </c>
      <c r="H7" s="28">
        <v>270.7</v>
      </c>
      <c r="I7" s="28">
        <v>285</v>
      </c>
      <c r="J7" s="28">
        <v>262.10000000000002</v>
      </c>
      <c r="K7" s="28">
        <v>224</v>
      </c>
      <c r="L7" s="28">
        <v>200</v>
      </c>
      <c r="M7" s="28">
        <v>191</v>
      </c>
      <c r="N7" s="28">
        <v>190.01</v>
      </c>
      <c r="O7" s="28">
        <v>180.01</v>
      </c>
      <c r="P7" s="28">
        <v>193.39</v>
      </c>
      <c r="Q7" s="28">
        <v>204</v>
      </c>
      <c r="R7" s="28">
        <v>216</v>
      </c>
      <c r="S7" s="28">
        <v>229</v>
      </c>
      <c r="T7" s="28">
        <v>298.52999999999997</v>
      </c>
      <c r="U7" s="28">
        <v>335</v>
      </c>
      <c r="V7" s="28">
        <v>274.83999999999997</v>
      </c>
      <c r="W7" s="28">
        <v>230.06</v>
      </c>
      <c r="X7" s="28">
        <v>231.2</v>
      </c>
      <c r="Y7" s="28">
        <v>221.92</v>
      </c>
      <c r="Z7" s="29"/>
      <c r="AA7" s="30">
        <f>IF(SUM(B7:Z7)&lt;&gt;0,AVERAGEIF(B7:Z7,"&lt;&gt;"""),"")</f>
        <v>226.7179166666667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</v>
      </c>
      <c r="V12" s="52"/>
      <c r="W12" s="52"/>
      <c r="X12" s="52">
        <v>30</v>
      </c>
      <c r="Y12" s="52">
        <v>30</v>
      </c>
      <c r="Z12" s="53"/>
      <c r="AA12" s="54">
        <f t="shared" si="0"/>
        <v>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7.9609999999999994</v>
      </c>
      <c r="C14" s="57">
        <v>8.0009999999999994</v>
      </c>
      <c r="D14" s="57">
        <v>6.1870000000000003</v>
      </c>
      <c r="E14" s="57">
        <v>24.04</v>
      </c>
      <c r="F14" s="57">
        <v>22.849</v>
      </c>
      <c r="G14" s="57">
        <v>24.512</v>
      </c>
      <c r="H14" s="57">
        <v>18.860000000000003</v>
      </c>
      <c r="I14" s="57">
        <v>2.8160000000000003</v>
      </c>
      <c r="J14" s="57"/>
      <c r="K14" s="57">
        <v>21.968</v>
      </c>
      <c r="L14" s="57">
        <v>35.748000000000005</v>
      </c>
      <c r="M14" s="57">
        <v>50.036000000000001</v>
      </c>
      <c r="N14" s="57">
        <v>25.256999999999998</v>
      </c>
      <c r="O14" s="57">
        <v>36.247999999999998</v>
      </c>
      <c r="P14" s="57">
        <v>36.85</v>
      </c>
      <c r="Q14" s="57">
        <v>32.277999999999999</v>
      </c>
      <c r="R14" s="57">
        <v>32.548000000000002</v>
      </c>
      <c r="S14" s="57">
        <v>30.484999999999996</v>
      </c>
      <c r="T14" s="57">
        <v>13.454999999999998</v>
      </c>
      <c r="U14" s="57">
        <v>36.404000000000003</v>
      </c>
      <c r="V14" s="57">
        <v>43.018000000000008</v>
      </c>
      <c r="W14" s="57">
        <v>53.759</v>
      </c>
      <c r="X14" s="57">
        <v>31.452999999999996</v>
      </c>
      <c r="Y14" s="57">
        <v>16.164000000000001</v>
      </c>
      <c r="Z14" s="58"/>
      <c r="AA14" s="59">
        <f t="shared" si="0"/>
        <v>610.89700000000005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7.9609999999999994</v>
      </c>
      <c r="C16" s="62">
        <f t="shared" ref="C16:Z16" si="1">IF(LEN(C$2)&gt;0,SUM(C10:C15),"")</f>
        <v>8.0009999999999994</v>
      </c>
      <c r="D16" s="62">
        <f t="shared" si="1"/>
        <v>6.1870000000000003</v>
      </c>
      <c r="E16" s="62">
        <f t="shared" si="1"/>
        <v>24.04</v>
      </c>
      <c r="F16" s="62">
        <f t="shared" si="1"/>
        <v>22.849</v>
      </c>
      <c r="G16" s="62">
        <f t="shared" si="1"/>
        <v>24.512</v>
      </c>
      <c r="H16" s="62">
        <f t="shared" si="1"/>
        <v>18.860000000000003</v>
      </c>
      <c r="I16" s="62">
        <f t="shared" si="1"/>
        <v>2.8160000000000003</v>
      </c>
      <c r="J16" s="62">
        <f t="shared" si="1"/>
        <v>0</v>
      </c>
      <c r="K16" s="62">
        <f t="shared" si="1"/>
        <v>21.968</v>
      </c>
      <c r="L16" s="62">
        <f t="shared" si="1"/>
        <v>35.748000000000005</v>
      </c>
      <c r="M16" s="62">
        <f t="shared" si="1"/>
        <v>50.036000000000001</v>
      </c>
      <c r="N16" s="62">
        <f t="shared" si="1"/>
        <v>25.256999999999998</v>
      </c>
      <c r="O16" s="62">
        <f t="shared" si="1"/>
        <v>36.247999999999998</v>
      </c>
      <c r="P16" s="62">
        <f t="shared" si="1"/>
        <v>36.85</v>
      </c>
      <c r="Q16" s="62">
        <f t="shared" si="1"/>
        <v>32.277999999999999</v>
      </c>
      <c r="R16" s="62">
        <f t="shared" si="1"/>
        <v>32.548000000000002</v>
      </c>
      <c r="S16" s="62">
        <f t="shared" si="1"/>
        <v>30.484999999999996</v>
      </c>
      <c r="T16" s="62">
        <f t="shared" si="1"/>
        <v>13.454999999999998</v>
      </c>
      <c r="U16" s="62">
        <f t="shared" si="1"/>
        <v>37.404000000000003</v>
      </c>
      <c r="V16" s="62">
        <f t="shared" si="1"/>
        <v>43.018000000000008</v>
      </c>
      <c r="W16" s="62">
        <f t="shared" si="1"/>
        <v>53.759</v>
      </c>
      <c r="X16" s="62">
        <f t="shared" si="1"/>
        <v>61.452999999999996</v>
      </c>
      <c r="Y16" s="62">
        <f t="shared" si="1"/>
        <v>46.164000000000001</v>
      </c>
      <c r="Z16" s="63" t="str">
        <f t="shared" si="1"/>
        <v/>
      </c>
      <c r="AA16" s="64">
        <f>SUM(AA10:AA15)</f>
        <v>671.89700000000005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17.8</v>
      </c>
    </row>
    <row r="20" spans="1:27" ht="24.95" customHeight="1" x14ac:dyDescent="0.2">
      <c r="A20" s="75" t="s">
        <v>15</v>
      </c>
      <c r="B20" s="76">
        <v>1.448</v>
      </c>
      <c r="C20" s="77">
        <v>1.284</v>
      </c>
      <c r="D20" s="77">
        <v>1.276</v>
      </c>
      <c r="E20" s="77">
        <v>1.2749999999999999</v>
      </c>
      <c r="F20" s="77">
        <v>1.3340000000000001</v>
      </c>
      <c r="G20" s="77">
        <v>1.9340000000000002</v>
      </c>
      <c r="H20" s="77">
        <v>2.99</v>
      </c>
      <c r="I20" s="77">
        <v>3.3940000000000001</v>
      </c>
      <c r="J20" s="77">
        <v>5.1669999999999998</v>
      </c>
      <c r="K20" s="77">
        <v>3.5419999999999998</v>
      </c>
      <c r="L20" s="77">
        <v>2.3849999999999998</v>
      </c>
      <c r="M20" s="77">
        <v>2.3519999999999999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0.442</v>
      </c>
      <c r="Y20" s="77">
        <v>0.437</v>
      </c>
      <c r="Z20" s="78"/>
      <c r="AA20" s="79">
        <f t="shared" si="2"/>
        <v>29.259999999999998</v>
      </c>
    </row>
    <row r="21" spans="1:27" ht="24.95" customHeight="1" x14ac:dyDescent="0.2">
      <c r="A21" s="75" t="s">
        <v>16</v>
      </c>
      <c r="B21" s="80">
        <v>4.9789999999999992</v>
      </c>
      <c r="C21" s="81">
        <v>2.9289999999999998</v>
      </c>
      <c r="D21" s="81">
        <v>2.0910000000000002</v>
      </c>
      <c r="E21" s="81">
        <v>2.8489999999999998</v>
      </c>
      <c r="F21" s="81">
        <v>3.8050000000000002</v>
      </c>
      <c r="G21" s="81">
        <v>2.56</v>
      </c>
      <c r="H21" s="81">
        <v>3.5419999999999998</v>
      </c>
      <c r="I21" s="81">
        <v>1.615</v>
      </c>
      <c r="J21" s="81">
        <v>0.65700000000000003</v>
      </c>
      <c r="K21" s="81">
        <v>2.1080000000000001</v>
      </c>
      <c r="L21" s="81">
        <v>3.3010000000000002</v>
      </c>
      <c r="M21" s="81">
        <v>2.0019999999999998</v>
      </c>
      <c r="N21" s="81">
        <v>2.7829999999999999</v>
      </c>
      <c r="O21" s="81">
        <v>3.5129999999999999</v>
      </c>
      <c r="P21" s="81">
        <v>5.0460000000000003</v>
      </c>
      <c r="Q21" s="81">
        <v>0.88800000000000001</v>
      </c>
      <c r="R21" s="81">
        <v>4.1589999999999998</v>
      </c>
      <c r="S21" s="81">
        <v>1.794</v>
      </c>
      <c r="T21" s="81"/>
      <c r="U21" s="81">
        <v>0.66400000000000003</v>
      </c>
      <c r="V21" s="81"/>
      <c r="W21" s="81"/>
      <c r="X21" s="81"/>
      <c r="Y21" s="81"/>
      <c r="Z21" s="78"/>
      <c r="AA21" s="79">
        <f t="shared" si="2"/>
        <v>51.284999999999989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7.5269999999999992</v>
      </c>
      <c r="C25" s="88">
        <f t="shared" si="3"/>
        <v>5.3130000000000006</v>
      </c>
      <c r="D25" s="88">
        <f t="shared" si="3"/>
        <v>5.2670000000000003</v>
      </c>
      <c r="E25" s="88">
        <f t="shared" si="3"/>
        <v>6.0239999999999991</v>
      </c>
      <c r="F25" s="88">
        <f t="shared" si="3"/>
        <v>7.0389999999999997</v>
      </c>
      <c r="G25" s="88">
        <f t="shared" si="3"/>
        <v>5.5940000000000003</v>
      </c>
      <c r="H25" s="88">
        <f t="shared" si="3"/>
        <v>7.6319999999999997</v>
      </c>
      <c r="I25" s="88">
        <f t="shared" si="3"/>
        <v>6.109</v>
      </c>
      <c r="J25" s="88">
        <f t="shared" si="3"/>
        <v>6.9239999999999995</v>
      </c>
      <c r="K25" s="88">
        <f t="shared" si="3"/>
        <v>6.75</v>
      </c>
      <c r="L25" s="88">
        <f t="shared" si="3"/>
        <v>6.7859999999999996</v>
      </c>
      <c r="M25" s="88">
        <f t="shared" si="3"/>
        <v>5.4539999999999997</v>
      </c>
      <c r="N25" s="88">
        <f t="shared" si="3"/>
        <v>3.883</v>
      </c>
      <c r="O25" s="88">
        <f t="shared" si="3"/>
        <v>4.6129999999999995</v>
      </c>
      <c r="P25" s="88">
        <f t="shared" si="3"/>
        <v>5.0460000000000003</v>
      </c>
      <c r="Q25" s="88">
        <f t="shared" si="3"/>
        <v>0.88800000000000001</v>
      </c>
      <c r="R25" s="88">
        <f t="shared" si="3"/>
        <v>4.1589999999999998</v>
      </c>
      <c r="S25" s="88">
        <f t="shared" si="3"/>
        <v>1.794</v>
      </c>
      <c r="T25" s="88">
        <f t="shared" si="3"/>
        <v>0</v>
      </c>
      <c r="U25" s="88">
        <f t="shared" si="3"/>
        <v>0.66400000000000003</v>
      </c>
      <c r="V25" s="88">
        <f t="shared" si="3"/>
        <v>0</v>
      </c>
      <c r="W25" s="88">
        <f t="shared" si="3"/>
        <v>0</v>
      </c>
      <c r="X25" s="88">
        <f t="shared" si="3"/>
        <v>0.442</v>
      </c>
      <c r="Y25" s="88">
        <f t="shared" si="3"/>
        <v>0.437</v>
      </c>
      <c r="Z25" s="89">
        <f t="shared" si="3"/>
        <v>0</v>
      </c>
      <c r="AA25" s="90">
        <f t="shared" si="3"/>
        <v>98.344999999999999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15.488</v>
      </c>
      <c r="C29" s="77">
        <v>13.314</v>
      </c>
      <c r="D29" s="77">
        <v>11.454000000000001</v>
      </c>
      <c r="E29" s="77">
        <v>30.064</v>
      </c>
      <c r="F29" s="77">
        <v>29.888000000000002</v>
      </c>
      <c r="G29" s="77">
        <v>30.106000000000002</v>
      </c>
      <c r="H29" s="77">
        <v>26.492000000000001</v>
      </c>
      <c r="I29" s="77">
        <v>8.9250000000000007</v>
      </c>
      <c r="J29" s="77">
        <v>6.9240000000000004</v>
      </c>
      <c r="K29" s="77">
        <v>28.718</v>
      </c>
      <c r="L29" s="77">
        <v>42.533999999999999</v>
      </c>
      <c r="M29" s="77">
        <v>55.49</v>
      </c>
      <c r="N29" s="77">
        <v>29.14</v>
      </c>
      <c r="O29" s="77">
        <v>40.860999999999997</v>
      </c>
      <c r="P29" s="77">
        <v>41.896000000000001</v>
      </c>
      <c r="Q29" s="77">
        <v>33.165999999999997</v>
      </c>
      <c r="R29" s="77">
        <v>36.707000000000001</v>
      </c>
      <c r="S29" s="77">
        <v>32.279000000000003</v>
      </c>
      <c r="T29" s="77">
        <v>13.455</v>
      </c>
      <c r="U29" s="77">
        <v>38.067999999999998</v>
      </c>
      <c r="V29" s="77">
        <v>43.018000000000001</v>
      </c>
      <c r="W29" s="77">
        <v>53.759</v>
      </c>
      <c r="X29" s="77">
        <v>61.895000000000003</v>
      </c>
      <c r="Y29" s="77">
        <v>46.600999999999999</v>
      </c>
      <c r="Z29" s="78"/>
      <c r="AA29" s="79">
        <f>SUM(B29:Z29)</f>
        <v>770.24200000000008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15.488</v>
      </c>
      <c r="C31" s="62">
        <f t="shared" si="4"/>
        <v>13.314</v>
      </c>
      <c r="D31" s="62">
        <f t="shared" si="4"/>
        <v>11.454000000000001</v>
      </c>
      <c r="E31" s="62">
        <f t="shared" si="4"/>
        <v>30.064</v>
      </c>
      <c r="F31" s="62">
        <f t="shared" si="4"/>
        <v>29.888000000000002</v>
      </c>
      <c r="G31" s="62">
        <f t="shared" si="4"/>
        <v>30.106000000000002</v>
      </c>
      <c r="H31" s="62">
        <f t="shared" si="4"/>
        <v>26.492000000000001</v>
      </c>
      <c r="I31" s="62">
        <f t="shared" si="4"/>
        <v>8.9250000000000007</v>
      </c>
      <c r="J31" s="62">
        <f t="shared" si="4"/>
        <v>6.9240000000000004</v>
      </c>
      <c r="K31" s="62">
        <f t="shared" si="4"/>
        <v>28.718</v>
      </c>
      <c r="L31" s="62">
        <f t="shared" si="4"/>
        <v>42.533999999999999</v>
      </c>
      <c r="M31" s="62">
        <f t="shared" si="4"/>
        <v>55.49</v>
      </c>
      <c r="N31" s="62">
        <f t="shared" si="4"/>
        <v>29.14</v>
      </c>
      <c r="O31" s="62">
        <f t="shared" si="4"/>
        <v>40.860999999999997</v>
      </c>
      <c r="P31" s="62">
        <f t="shared" si="4"/>
        <v>41.896000000000001</v>
      </c>
      <c r="Q31" s="62">
        <f t="shared" si="4"/>
        <v>33.165999999999997</v>
      </c>
      <c r="R31" s="62">
        <f t="shared" si="4"/>
        <v>36.707000000000001</v>
      </c>
      <c r="S31" s="62">
        <f t="shared" si="4"/>
        <v>32.279000000000003</v>
      </c>
      <c r="T31" s="62">
        <f t="shared" si="4"/>
        <v>13.455</v>
      </c>
      <c r="U31" s="62">
        <f t="shared" si="4"/>
        <v>38.067999999999998</v>
      </c>
      <c r="V31" s="62">
        <f t="shared" si="4"/>
        <v>43.018000000000001</v>
      </c>
      <c r="W31" s="62">
        <f t="shared" si="4"/>
        <v>53.759</v>
      </c>
      <c r="X31" s="62">
        <f t="shared" si="4"/>
        <v>61.895000000000003</v>
      </c>
      <c r="Y31" s="62">
        <f t="shared" si="4"/>
        <v>46.600999999999999</v>
      </c>
      <c r="Z31" s="63">
        <f t="shared" si="4"/>
        <v>0</v>
      </c>
      <c r="AA31" s="64">
        <f t="shared" si="4"/>
        <v>770.24200000000008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10.199999999999999</v>
      </c>
      <c r="E38" s="99"/>
      <c r="F38" s="99"/>
      <c r="G38" s="99"/>
      <c r="H38" s="99"/>
      <c r="I38" s="99">
        <v>9.3000000000000007</v>
      </c>
      <c r="J38" s="99">
        <v>60.1</v>
      </c>
      <c r="K38" s="99"/>
      <c r="L38" s="99">
        <v>19.5</v>
      </c>
      <c r="M38" s="99"/>
      <c r="N38" s="99"/>
      <c r="O38" s="99"/>
      <c r="P38" s="99"/>
      <c r="Q38" s="99"/>
      <c r="R38" s="99"/>
      <c r="S38" s="99"/>
      <c r="T38" s="99">
        <v>34.5</v>
      </c>
      <c r="U38" s="99"/>
      <c r="V38" s="99"/>
      <c r="W38" s="99"/>
      <c r="X38" s="99"/>
      <c r="Y38" s="99"/>
      <c r="Z38" s="100"/>
      <c r="AA38" s="79">
        <f t="shared" si="5"/>
        <v>133.6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10.199999999999999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9.3000000000000007</v>
      </c>
      <c r="J39" s="88">
        <f t="shared" si="6"/>
        <v>60.1</v>
      </c>
      <c r="K39" s="88">
        <f t="shared" si="6"/>
        <v>0</v>
      </c>
      <c r="L39" s="88">
        <f t="shared" si="6"/>
        <v>19.5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10.199999999999999</v>
      </c>
      <c r="E46" s="99"/>
      <c r="F46" s="99"/>
      <c r="G46" s="99"/>
      <c r="H46" s="99"/>
      <c r="I46" s="99">
        <v>9.3000000000000007</v>
      </c>
      <c r="J46" s="99">
        <v>60.1</v>
      </c>
      <c r="K46" s="99"/>
      <c r="L46" s="99">
        <v>19.5</v>
      </c>
      <c r="M46" s="99"/>
      <c r="N46" s="99"/>
      <c r="O46" s="99"/>
      <c r="P46" s="99"/>
      <c r="Q46" s="99"/>
      <c r="R46" s="99"/>
      <c r="S46" s="99"/>
      <c r="T46" s="99">
        <v>34.5</v>
      </c>
      <c r="U46" s="99"/>
      <c r="V46" s="99"/>
      <c r="W46" s="99"/>
      <c r="X46" s="99"/>
      <c r="Y46" s="99"/>
      <c r="Z46" s="100"/>
      <c r="AA46" s="79">
        <f t="shared" si="7"/>
        <v>133.6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10.199999999999999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9.3000000000000007</v>
      </c>
      <c r="J48" s="88">
        <f t="shared" si="8"/>
        <v>60.1</v>
      </c>
      <c r="K48" s="88">
        <f t="shared" si="8"/>
        <v>0</v>
      </c>
      <c r="L48" s="88">
        <f t="shared" si="8"/>
        <v>19.5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15.488</v>
      </c>
      <c r="C51" s="88">
        <f t="shared" si="10"/>
        <v>13.314</v>
      </c>
      <c r="D51" s="88">
        <f t="shared" si="10"/>
        <v>21.654</v>
      </c>
      <c r="E51" s="88">
        <f t="shared" si="10"/>
        <v>30.064</v>
      </c>
      <c r="F51" s="88">
        <f t="shared" si="10"/>
        <v>29.887999999999998</v>
      </c>
      <c r="G51" s="88">
        <f t="shared" si="10"/>
        <v>30.106000000000002</v>
      </c>
      <c r="H51" s="88">
        <f t="shared" si="10"/>
        <v>26.492000000000004</v>
      </c>
      <c r="I51" s="88">
        <f t="shared" si="10"/>
        <v>18.225000000000001</v>
      </c>
      <c r="J51" s="88">
        <f t="shared" si="10"/>
        <v>67.024000000000001</v>
      </c>
      <c r="K51" s="88">
        <f t="shared" si="10"/>
        <v>28.718</v>
      </c>
      <c r="L51" s="88">
        <f t="shared" si="10"/>
        <v>62.034000000000006</v>
      </c>
      <c r="M51" s="88">
        <f t="shared" si="10"/>
        <v>55.49</v>
      </c>
      <c r="N51" s="88">
        <f t="shared" si="10"/>
        <v>29.139999999999997</v>
      </c>
      <c r="O51" s="88">
        <f t="shared" si="10"/>
        <v>40.860999999999997</v>
      </c>
      <c r="P51" s="88">
        <f t="shared" si="10"/>
        <v>41.896000000000001</v>
      </c>
      <c r="Q51" s="88">
        <f t="shared" si="10"/>
        <v>33.165999999999997</v>
      </c>
      <c r="R51" s="88">
        <f t="shared" si="10"/>
        <v>36.707000000000001</v>
      </c>
      <c r="S51" s="88">
        <f t="shared" si="10"/>
        <v>32.278999999999996</v>
      </c>
      <c r="T51" s="88">
        <f t="shared" si="10"/>
        <v>47.954999999999998</v>
      </c>
      <c r="U51" s="88">
        <f t="shared" si="10"/>
        <v>38.068000000000005</v>
      </c>
      <c r="V51" s="88">
        <f t="shared" si="10"/>
        <v>43.018000000000008</v>
      </c>
      <c r="W51" s="88">
        <f t="shared" si="10"/>
        <v>53.759</v>
      </c>
      <c r="X51" s="88">
        <f t="shared" si="10"/>
        <v>61.894999999999996</v>
      </c>
      <c r="Y51" s="88">
        <f t="shared" si="10"/>
        <v>46.600999999999999</v>
      </c>
      <c r="Z51" s="89">
        <f t="shared" si="10"/>
        <v>0</v>
      </c>
      <c r="AA51" s="105">
        <f>SUM(B51:Z51)</f>
        <v>903.84199999999998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10.199999999999999</v>
      </c>
      <c r="E4" s="18">
        <v>-18.2</v>
      </c>
      <c r="F4" s="18">
        <v>-17.600000000000001</v>
      </c>
      <c r="G4" s="18">
        <v>-17.399999999999999</v>
      </c>
      <c r="H4" s="18">
        <v>-16.5</v>
      </c>
      <c r="I4" s="18">
        <v>9.3000000000000007</v>
      </c>
      <c r="J4" s="18">
        <v>60.1</v>
      </c>
      <c r="K4" s="18">
        <v>-17.899999999999999</v>
      </c>
      <c r="L4" s="18">
        <v>19.5</v>
      </c>
      <c r="M4" s="18">
        <v>-47.2</v>
      </c>
      <c r="N4" s="18">
        <v>-25.6</v>
      </c>
      <c r="O4" s="18">
        <v>-34.5</v>
      </c>
      <c r="P4" s="18">
        <v>-14.7</v>
      </c>
      <c r="Q4" s="18">
        <v>-26.6</v>
      </c>
      <c r="R4" s="18">
        <v>-31.6</v>
      </c>
      <c r="S4" s="18">
        <v>-32.299999999999997</v>
      </c>
      <c r="T4" s="18">
        <v>34.5</v>
      </c>
      <c r="U4" s="18">
        <v>-38.1</v>
      </c>
      <c r="V4" s="18">
        <v>-43</v>
      </c>
      <c r="W4" s="18">
        <v>-53.8</v>
      </c>
      <c r="X4" s="18">
        <v>-27.6</v>
      </c>
      <c r="Y4" s="18"/>
      <c r="Z4" s="19"/>
      <c r="AA4" s="112">
        <f>SUM(B4:Z4)</f>
        <v>-329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201.8</v>
      </c>
      <c r="C7" s="118">
        <v>206.26</v>
      </c>
      <c r="D7" s="118">
        <v>205.61</v>
      </c>
      <c r="E7" s="118">
        <v>191.36</v>
      </c>
      <c r="F7" s="118">
        <v>190</v>
      </c>
      <c r="G7" s="118">
        <v>209.44</v>
      </c>
      <c r="H7" s="118">
        <v>270.7</v>
      </c>
      <c r="I7" s="118">
        <v>285</v>
      </c>
      <c r="J7" s="118">
        <v>262.10000000000002</v>
      </c>
      <c r="K7" s="118">
        <v>224</v>
      </c>
      <c r="L7" s="118">
        <v>200</v>
      </c>
      <c r="M7" s="118">
        <v>191</v>
      </c>
      <c r="N7" s="118">
        <v>190.01</v>
      </c>
      <c r="O7" s="118">
        <v>180.01</v>
      </c>
      <c r="P7" s="118">
        <v>193.39</v>
      </c>
      <c r="Q7" s="118">
        <v>204</v>
      </c>
      <c r="R7" s="118">
        <v>216</v>
      </c>
      <c r="S7" s="118">
        <v>229</v>
      </c>
      <c r="T7" s="118">
        <v>298.52999999999997</v>
      </c>
      <c r="U7" s="118">
        <v>335</v>
      </c>
      <c r="V7" s="118">
        <v>274.83999999999997</v>
      </c>
      <c r="W7" s="118">
        <v>230.06</v>
      </c>
      <c r="X7" s="118">
        <v>231.2</v>
      </c>
      <c r="Y7" s="118">
        <v>221.92</v>
      </c>
      <c r="Z7" s="119"/>
      <c r="AA7" s="120">
        <f>IF(SUM(B7:Z7)&lt;&gt;0,AVERAGEIF(B7:Z7,"&lt;&gt;"""),"")</f>
        <v>226.7179166666667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18.2</v>
      </c>
      <c r="F15" s="134">
        <v>17.600000000000001</v>
      </c>
      <c r="G15" s="134">
        <v>17.399999999999999</v>
      </c>
      <c r="H15" s="134">
        <v>16.5</v>
      </c>
      <c r="I15" s="134"/>
      <c r="J15" s="134"/>
      <c r="K15" s="134">
        <v>17.899999999999999</v>
      </c>
      <c r="L15" s="134"/>
      <c r="M15" s="134">
        <v>47.2</v>
      </c>
      <c r="N15" s="134">
        <v>25.6</v>
      </c>
      <c r="O15" s="134">
        <v>34.5</v>
      </c>
      <c r="P15" s="134">
        <v>14.7</v>
      </c>
      <c r="Q15" s="134">
        <v>26.6</v>
      </c>
      <c r="R15" s="134">
        <v>31.6</v>
      </c>
      <c r="S15" s="134">
        <v>32.299999999999997</v>
      </c>
      <c r="T15" s="134"/>
      <c r="U15" s="134">
        <v>38.1</v>
      </c>
      <c r="V15" s="134">
        <v>43</v>
      </c>
      <c r="W15" s="134">
        <v>53.8</v>
      </c>
      <c r="X15" s="134">
        <v>27.6</v>
      </c>
      <c r="Y15" s="134"/>
      <c r="Z15" s="132"/>
      <c r="AA15" s="133">
        <f t="shared" si="0"/>
        <v>462.60000000000008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18.2</v>
      </c>
      <c r="F16" s="136">
        <f t="shared" si="1"/>
        <v>17.600000000000001</v>
      </c>
      <c r="G16" s="136">
        <f t="shared" si="1"/>
        <v>17.399999999999999</v>
      </c>
      <c r="H16" s="136">
        <f t="shared" si="1"/>
        <v>16.5</v>
      </c>
      <c r="I16" s="136">
        <f t="shared" si="1"/>
        <v>0</v>
      </c>
      <c r="J16" s="136">
        <f t="shared" si="1"/>
        <v>0</v>
      </c>
      <c r="K16" s="136">
        <f t="shared" si="1"/>
        <v>17.899999999999999</v>
      </c>
      <c r="L16" s="136">
        <f t="shared" si="1"/>
        <v>0</v>
      </c>
      <c r="M16" s="136">
        <f t="shared" si="1"/>
        <v>47.2</v>
      </c>
      <c r="N16" s="136">
        <f t="shared" si="1"/>
        <v>25.6</v>
      </c>
      <c r="O16" s="136">
        <f t="shared" si="1"/>
        <v>34.5</v>
      </c>
      <c r="P16" s="136">
        <f t="shared" si="1"/>
        <v>14.7</v>
      </c>
      <c r="Q16" s="136">
        <f t="shared" si="1"/>
        <v>26.6</v>
      </c>
      <c r="R16" s="136">
        <f t="shared" si="1"/>
        <v>31.6</v>
      </c>
      <c r="S16" s="136">
        <f t="shared" si="1"/>
        <v>32.299999999999997</v>
      </c>
      <c r="T16" s="136">
        <f t="shared" si="1"/>
        <v>0</v>
      </c>
      <c r="U16" s="136">
        <f t="shared" si="1"/>
        <v>38.1</v>
      </c>
      <c r="V16" s="136">
        <f t="shared" si="1"/>
        <v>43</v>
      </c>
      <c r="W16" s="136">
        <f t="shared" si="1"/>
        <v>53.8</v>
      </c>
      <c r="X16" s="136">
        <f t="shared" si="1"/>
        <v>27.6</v>
      </c>
      <c r="Y16" s="136">
        <f t="shared" si="1"/>
        <v>0</v>
      </c>
      <c r="Z16" s="137" t="str">
        <f t="shared" si="1"/>
        <v/>
      </c>
      <c r="AA16" s="90">
        <f t="shared" si="0"/>
        <v>462.60000000000008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10.199999999999999</v>
      </c>
      <c r="E23" s="134"/>
      <c r="F23" s="134"/>
      <c r="G23" s="134"/>
      <c r="H23" s="134"/>
      <c r="I23" s="134">
        <v>9.3000000000000007</v>
      </c>
      <c r="J23" s="134">
        <v>60.1</v>
      </c>
      <c r="K23" s="134"/>
      <c r="L23" s="134">
        <v>19.5</v>
      </c>
      <c r="M23" s="134"/>
      <c r="N23" s="134"/>
      <c r="O23" s="134"/>
      <c r="P23" s="134"/>
      <c r="Q23" s="134"/>
      <c r="R23" s="134"/>
      <c r="S23" s="134"/>
      <c r="T23" s="134">
        <v>34.5</v>
      </c>
      <c r="U23" s="134"/>
      <c r="V23" s="134"/>
      <c r="W23" s="134"/>
      <c r="X23" s="134"/>
      <c r="Y23" s="134"/>
      <c r="Z23" s="132"/>
      <c r="AA23" s="133">
        <f t="shared" si="2"/>
        <v>133.6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10.199999999999999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9.3000000000000007</v>
      </c>
      <c r="J24" s="136">
        <f t="shared" si="3"/>
        <v>60.1</v>
      </c>
      <c r="K24" s="136">
        <f t="shared" si="3"/>
        <v>0</v>
      </c>
      <c r="L24" s="136">
        <f t="shared" si="3"/>
        <v>19.5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34.5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133.6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2022-03-21T21:20:00Z</dcterms:created>
  <dcterms:modified xsi:type="dcterms:W3CDTF">2022-03-21T21:20:01Z</dcterms:modified>
</cp:coreProperties>
</file>