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<sst xmlns="http://schemas.openxmlformats.org/spreadsheetml/2006/main" count="117" uniqueCount="53">
  <si>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20/03/2022 23:18:13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</si>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</sst>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3">
                  <c:v>28</c:v>
                </c:pt>
                <c:pt idx="15">
                  <c:v>21</c:v>
                </c:pt>
                <c:pt idx="16">
                  <c:v>18</c:v>
                </c:pt>
                <c:pt idx="17">
                  <c:v>17</c:v>
                </c:pt>
                <c:pt idx="18">
                  <c:v>18</c:v>
                </c:pt>
                <c:pt idx="19">
                  <c:v>23</c:v>
                </c:pt>
                <c:pt idx="20">
                  <c:v>23</c:v>
                </c:pt>
                <c:pt idx="21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14.989000000000001</c:v>
                </c:pt>
                <c:pt idx="2">
                  <c:v>17.614999999999998</c:v>
                </c:pt>
                <c:pt idx="3">
                  <c:v>3.37</c:v>
                </c:pt>
                <c:pt idx="4">
                  <c:v>154.5</c:v>
                </c:pt>
                <c:pt idx="5">
                  <c:v>29.29</c:v>
                </c:pt>
                <c:pt idx="6">
                  <c:v>12.608000000000001</c:v>
                </c:pt>
                <c:pt idx="7">
                  <c:v>2.653</c:v>
                </c:pt>
                <c:pt idx="8">
                  <c:v>79.38</c:v>
                </c:pt>
                <c:pt idx="15">
                  <c:v>26.89</c:v>
                </c:pt>
                <c:pt idx="16">
                  <c:v>31.231000000000002</c:v>
                </c:pt>
                <c:pt idx="17">
                  <c:v>21</c:v>
                </c:pt>
                <c:pt idx="23">
                  <c:v>10.303000000000001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14.3</c:v>
                </c:pt>
                <c:pt idx="8">
                  <c:v>0</c:v>
                </c:pt>
                <c:pt idx="9">
                  <c:v>36.799999999999997</c:v>
                </c:pt>
                <c:pt idx="10">
                  <c:v>29.8</c:v>
                </c:pt>
                <c:pt idx="11">
                  <c:v>65.2</c:v>
                </c:pt>
                <c:pt idx="12">
                  <c:v>72.099999999999994</c:v>
                </c:pt>
                <c:pt idx="13">
                  <c:v>39.799999999999997</c:v>
                </c:pt>
                <c:pt idx="14">
                  <c:v>61.7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15.3</c:v>
                </c:pt>
                <c:pt idx="21">
                  <c:v>13.7</c:v>
                </c:pt>
                <c:pt idx="22">
                  <c:v>18.5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9.8260000000000005</c:v>
                </c:pt>
                <c:pt idx="1">
                  <c:v>7.19</c:v>
                </c:pt>
                <c:pt idx="2">
                  <c:v>7.58</c:v>
                </c:pt>
                <c:pt idx="3">
                  <c:v>9.92</c:v>
                </c:pt>
                <c:pt idx="4">
                  <c:v>23.226999999999997</c:v>
                </c:pt>
                <c:pt idx="5">
                  <c:v>14.79</c:v>
                </c:pt>
                <c:pt idx="6">
                  <c:v>17.125</c:v>
                </c:pt>
                <c:pt idx="7">
                  <c:v>5.98</c:v>
                </c:pt>
                <c:pt idx="8">
                  <c:v>5.3420000000000005</c:v>
                </c:pt>
                <c:pt idx="9">
                  <c:v>5.8840000000000003</c:v>
                </c:pt>
                <c:pt idx="10">
                  <c:v>5.3170000000000002</c:v>
                </c:pt>
                <c:pt idx="11">
                  <c:v>5.3120000000000003</c:v>
                </c:pt>
                <c:pt idx="12">
                  <c:v>0.629</c:v>
                </c:pt>
                <c:pt idx="14">
                  <c:v>6.2E-2</c:v>
                </c:pt>
                <c:pt idx="15">
                  <c:v>5.0000000000000001E-3</c:v>
                </c:pt>
                <c:pt idx="16">
                  <c:v>6.0000000000000001E-3</c:v>
                </c:pt>
                <c:pt idx="17">
                  <c:v>9.9770000000000003</c:v>
                </c:pt>
                <c:pt idx="18">
                  <c:v>4.0019999999999998</c:v>
                </c:pt>
                <c:pt idx="19">
                  <c:v>2.1219999999999999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30</c:v>
                </c:pt>
                <c:pt idx="19">
                  <c:v>45</c:v>
                </c:pt>
                <c:pt idx="20">
                  <c:v>30</c:v>
                </c:pt>
                <c:pt idx="21">
                  <c:v>30</c:v>
                </c:pt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825000"/>
        <c:axId val="404825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11.503</c:v>
                </c:pt>
                <c:pt idx="1">
                  <c:v>24.395</c:v>
                </c:pt>
                <c:pt idx="2">
                  <c:v>27.702999999999999</c:v>
                </c:pt>
                <c:pt idx="3">
                  <c:v>15.840999999999999</c:v>
                </c:pt>
                <c:pt idx="4">
                  <c:v>179.45799999999997</c:v>
                </c:pt>
                <c:pt idx="5">
                  <c:v>48.984999999999999</c:v>
                </c:pt>
                <c:pt idx="6">
                  <c:v>32.469000000000001</c:v>
                </c:pt>
                <c:pt idx="7">
                  <c:v>26.25</c:v>
                </c:pt>
                <c:pt idx="8">
                  <c:v>87.088999999999999</c:v>
                </c:pt>
                <c:pt idx="9">
                  <c:v>44.866</c:v>
                </c:pt>
                <c:pt idx="10">
                  <c:v>37.332000000000001</c:v>
                </c:pt>
                <c:pt idx="11">
                  <c:v>73.758999999999986</c:v>
                </c:pt>
                <c:pt idx="12">
                  <c:v>72.768999999999991</c:v>
                </c:pt>
                <c:pt idx="13">
                  <c:v>69.332999999999984</c:v>
                </c:pt>
                <c:pt idx="14">
                  <c:v>62.695</c:v>
                </c:pt>
                <c:pt idx="15">
                  <c:v>48.523999999999994</c:v>
                </c:pt>
                <c:pt idx="16">
                  <c:v>49.647000000000006</c:v>
                </c:pt>
                <c:pt idx="17">
                  <c:v>52.609999999999992</c:v>
                </c:pt>
                <c:pt idx="18">
                  <c:v>54.683999999999997</c:v>
                </c:pt>
                <c:pt idx="19">
                  <c:v>71.448000000000008</c:v>
                </c:pt>
                <c:pt idx="20">
                  <c:v>68.631</c:v>
                </c:pt>
                <c:pt idx="21">
                  <c:v>52.352999999999994</c:v>
                </c:pt>
                <c:pt idx="22">
                  <c:v>49.384</c:v>
                </c:pt>
                <c:pt idx="23">
                  <c:v>10.864000000000001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825000"/>
        <c:axId val="404825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178.87</c:v>
                </c:pt>
                <c:pt idx="1">
                  <c:v>194</c:v>
                </c:pt>
                <c:pt idx="2">
                  <c:v>194</c:v>
                </c:pt>
                <c:pt idx="3">
                  <c:v>194</c:v>
                </c:pt>
                <c:pt idx="4">
                  <c:v>197.05</c:v>
                </c:pt>
                <c:pt idx="5">
                  <c:v>218</c:v>
                </c:pt>
                <c:pt idx="6">
                  <c:v>266</c:v>
                </c:pt>
                <c:pt idx="7">
                  <c:v>289</c:v>
                </c:pt>
                <c:pt idx="8">
                  <c:v>270</c:v>
                </c:pt>
                <c:pt idx="9">
                  <c:v>218</c:v>
                </c:pt>
                <c:pt idx="10">
                  <c:v>188.3</c:v>
                </c:pt>
                <c:pt idx="11">
                  <c:v>171.04</c:v>
                </c:pt>
                <c:pt idx="12">
                  <c:v>175.14</c:v>
                </c:pt>
                <c:pt idx="13">
                  <c:v>183.9</c:v>
                </c:pt>
                <c:pt idx="14">
                  <c:v>186.24</c:v>
                </c:pt>
                <c:pt idx="15">
                  <c:v>214</c:v>
                </c:pt>
                <c:pt idx="16">
                  <c:v>235.93</c:v>
                </c:pt>
                <c:pt idx="17">
                  <c:v>295.12</c:v>
                </c:pt>
                <c:pt idx="18">
                  <c:v>349.69</c:v>
                </c:pt>
                <c:pt idx="19">
                  <c:v>354.52</c:v>
                </c:pt>
                <c:pt idx="20">
                  <c:v>301.24</c:v>
                </c:pt>
                <c:pt idx="21">
                  <c:v>255.52</c:v>
                </c:pt>
                <c:pt idx="22">
                  <c:v>232.45</c:v>
                </c:pt>
                <c:pt idx="23">
                  <c:v>226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826176"/>
        <c:axId val="404825784"/>
      </c:lineChart>
      <c:catAx>
        <c:axId val="404825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825392"/>
        <c:crosses val="autoZero"/>
        <c:auto val="1"/>
        <c:lblAlgn val="ctr"/>
        <c:lblOffset val="100"/>
        <c:noMultiLvlLbl val="0"/>
      </c:catAx>
      <c:valAx>
        <c:axId val="40482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825000"/>
        <c:crosses val="autoZero"/>
        <c:crossBetween val="between"/>
      </c:valAx>
      <c:valAx>
        <c:axId val="404825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826176"/>
        <c:crosses val="max"/>
        <c:crossBetween val="between"/>
      </c:valAx>
      <c:catAx>
        <c:axId val="404826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825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11.503</v>
      </c>
      <c r="C4" s="18">
        <v>24.395000000000003</v>
      </c>
      <c r="D4" s="18">
        <v>27.702999999999999</v>
      </c>
      <c r="E4" s="18">
        <v>15.841000000000001</v>
      </c>
      <c r="F4" s="18">
        <v>179.47400000000005</v>
      </c>
      <c r="G4" s="18">
        <v>48.968000000000004</v>
      </c>
      <c r="H4" s="18">
        <v>32.458999999999996</v>
      </c>
      <c r="I4" s="18">
        <v>26.212</v>
      </c>
      <c r="J4" s="18">
        <v>87.048000000000002</v>
      </c>
      <c r="K4" s="18">
        <v>44.846999999999994</v>
      </c>
      <c r="L4" s="18">
        <v>37.323</v>
      </c>
      <c r="M4" s="18">
        <v>73.768000000000001</v>
      </c>
      <c r="N4" s="18">
        <v>72.728999999999999</v>
      </c>
      <c r="O4" s="18">
        <v>69.356999999999999</v>
      </c>
      <c r="P4" s="18">
        <v>62.704000000000008</v>
      </c>
      <c r="Q4" s="18">
        <v>48.524000000000001</v>
      </c>
      <c r="R4" s="18">
        <v>49.647000000000006</v>
      </c>
      <c r="S4" s="18">
        <v>52.61</v>
      </c>
      <c r="T4" s="18">
        <v>54.684000000000005</v>
      </c>
      <c r="U4" s="18">
        <v>71.447999999999993</v>
      </c>
      <c r="V4" s="18">
        <v>68.631</v>
      </c>
      <c r="W4" s="18">
        <v>52.354999999999997</v>
      </c>
      <c r="X4" s="18">
        <v>49.413999999999994</v>
      </c>
      <c r="Y4" s="18">
        <v>10.907000000000002</v>
      </c>
      <c r="Z4" s="19"/>
      <c r="AA4" s="20">
        <f>SUM(B4:Z4)</f>
        <v>1272.5510000000002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178.87</v>
      </c>
      <c r="C7" s="28">
        <v>194</v>
      </c>
      <c r="D7" s="28">
        <v>194</v>
      </c>
      <c r="E7" s="28">
        <v>194</v>
      </c>
      <c r="F7" s="28">
        <v>197.05</v>
      </c>
      <c r="G7" s="28">
        <v>218</v>
      </c>
      <c r="H7" s="28">
        <v>266</v>
      </c>
      <c r="I7" s="28">
        <v>289</v>
      </c>
      <c r="J7" s="28">
        <v>270</v>
      </c>
      <c r="K7" s="28">
        <v>218</v>
      </c>
      <c r="L7" s="28">
        <v>188.3</v>
      </c>
      <c r="M7" s="28">
        <v>171.04</v>
      </c>
      <c r="N7" s="28">
        <v>175.14</v>
      </c>
      <c r="O7" s="28">
        <v>183.9</v>
      </c>
      <c r="P7" s="28">
        <v>186.24</v>
      </c>
      <c r="Q7" s="28">
        <v>214</v>
      </c>
      <c r="R7" s="28">
        <v>235.93</v>
      </c>
      <c r="S7" s="28">
        <v>295.12</v>
      </c>
      <c r="T7" s="28">
        <v>349.69</v>
      </c>
      <c r="U7" s="28">
        <v>354.52</v>
      </c>
      <c r="V7" s="28">
        <v>301.24</v>
      </c>
      <c r="W7" s="28">
        <v>255.52</v>
      </c>
      <c r="X7" s="28">
        <v>232.45</v>
      </c>
      <c r="Y7" s="28">
        <v>226</v>
      </c>
      <c r="Z7" s="29"/>
      <c r="AA7" s="30">
        <f>IF(SUM(B7:Z7)&lt;&gt;0,AVERAGEIF(B7:Z7,"&lt;&gt;"""),"")</f>
        <v>232.83374999999998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28</v>
      </c>
      <c r="P10" s="42"/>
      <c r="Q10" s="42">
        <v>21</v>
      </c>
      <c r="R10" s="42">
        <v>18</v>
      </c>
      <c r="S10" s="42">
        <v>17</v>
      </c>
      <c r="T10" s="42">
        <v>18</v>
      </c>
      <c r="U10" s="42">
        <v>23</v>
      </c>
      <c r="V10" s="42">
        <v>23</v>
      </c>
      <c r="W10" s="42">
        <v>8</v>
      </c>
      <c r="X10" s="42"/>
      <c r="Y10" s="42"/>
      <c r="Z10" s="43"/>
      <c r="AA10" s="44">
        <f t="shared" ref="AA10:AA15" si="0">SUM(B10:Z10)</f>
        <v>156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14.989000000000001</v>
      </c>
      <c r="D12" s="52">
        <v>17.614999999999998</v>
      </c>
      <c r="E12" s="52">
        <v>3.37</v>
      </c>
      <c r="F12" s="52">
        <v>154.5</v>
      </c>
      <c r="G12" s="52">
        <v>29.29</v>
      </c>
      <c r="H12" s="52">
        <v>12.608000000000001</v>
      </c>
      <c r="I12" s="52">
        <v>2.653</v>
      </c>
      <c r="J12" s="52">
        <v>79.38</v>
      </c>
      <c r="K12" s="52"/>
      <c r="L12" s="52"/>
      <c r="M12" s="52"/>
      <c r="N12" s="52"/>
      <c r="O12" s="52"/>
      <c r="P12" s="52"/>
      <c r="Q12" s="52">
        <v>26.89</v>
      </c>
      <c r="R12" s="52">
        <v>31.231000000000002</v>
      </c>
      <c r="S12" s="52">
        <v>21</v>
      </c>
      <c r="T12" s="52"/>
      <c r="U12" s="52"/>
      <c r="V12" s="52"/>
      <c r="W12" s="52"/>
      <c r="X12" s="52"/>
      <c r="Y12" s="52">
        <v>10.303000000000001</v>
      </c>
      <c r="Z12" s="53"/>
      <c r="AA12" s="54">
        <f t="shared" si="0"/>
        <v>403.82899999999995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30</v>
      </c>
      <c r="U13" s="52">
        <v>45</v>
      </c>
      <c r="V13" s="52">
        <v>30</v>
      </c>
      <c r="W13" s="52">
        <v>30</v>
      </c>
      <c r="X13" s="52">
        <v>30</v>
      </c>
      <c r="Y13" s="52"/>
      <c r="Z13" s="53"/>
      <c r="AA13" s="54">
        <f t="shared" si="0"/>
        <v>165</v>
      </c>
    </row>
    <row r="14" spans="1:27" ht="24.95" customHeight="1" x14ac:dyDescent="0.2">
      <c r="A14" s="55" t="s">
        <v>10</v>
      </c>
      <c r="B14" s="56">
        <v>9.8260000000000005</v>
      </c>
      <c r="C14" s="57">
        <v>7.19</v>
      </c>
      <c r="D14" s="57">
        <v>7.58</v>
      </c>
      <c r="E14" s="57">
        <v>9.92</v>
      </c>
      <c r="F14" s="57">
        <v>23.226999999999997</v>
      </c>
      <c r="G14" s="57">
        <v>14.79</v>
      </c>
      <c r="H14" s="57">
        <v>17.125</v>
      </c>
      <c r="I14" s="57">
        <v>5.98</v>
      </c>
      <c r="J14" s="57">
        <v>5.3420000000000005</v>
      </c>
      <c r="K14" s="57">
        <v>5.8840000000000003</v>
      </c>
      <c r="L14" s="57">
        <v>5.3170000000000002</v>
      </c>
      <c r="M14" s="57">
        <v>5.3120000000000003</v>
      </c>
      <c r="N14" s="57">
        <v>0.629</v>
      </c>
      <c r="O14" s="57"/>
      <c r="P14" s="57">
        <v>6.2E-2</v>
      </c>
      <c r="Q14" s="57">
        <v>5.0000000000000001E-3</v>
      </c>
      <c r="R14" s="57">
        <v>6.0000000000000001E-3</v>
      </c>
      <c r="S14" s="57">
        <v>9.9770000000000003</v>
      </c>
      <c r="T14" s="57">
        <v>4.0019999999999998</v>
      </c>
      <c r="U14" s="57">
        <v>2.1219999999999999</v>
      </c>
      <c r="V14" s="57"/>
      <c r="W14" s="57"/>
      <c r="X14" s="57"/>
      <c r="Y14" s="57"/>
      <c r="Z14" s="58"/>
      <c r="AA14" s="59">
        <f t="shared" si="0"/>
        <v>134.29599999999999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9.8260000000000005</v>
      </c>
      <c r="C16" s="62">
        <f t="shared" ref="C16:Z16" si="1">IF(LEN(C$2)&gt;0,SUM(C10:C15),"")</f>
        <v>22.179000000000002</v>
      </c>
      <c r="D16" s="62">
        <f t="shared" si="1"/>
        <v>25.195</v>
      </c>
      <c r="E16" s="62">
        <f t="shared" si="1"/>
        <v>13.29</v>
      </c>
      <c r="F16" s="62">
        <f t="shared" si="1"/>
        <v>177.727</v>
      </c>
      <c r="G16" s="62">
        <f t="shared" si="1"/>
        <v>44.08</v>
      </c>
      <c r="H16" s="62">
        <f t="shared" si="1"/>
        <v>29.733000000000001</v>
      </c>
      <c r="I16" s="62">
        <f t="shared" si="1"/>
        <v>8.6330000000000009</v>
      </c>
      <c r="J16" s="62">
        <f t="shared" si="1"/>
        <v>84.721999999999994</v>
      </c>
      <c r="K16" s="62">
        <f t="shared" si="1"/>
        <v>5.8840000000000003</v>
      </c>
      <c r="L16" s="62">
        <f t="shared" si="1"/>
        <v>5.3170000000000002</v>
      </c>
      <c r="M16" s="62">
        <f t="shared" si="1"/>
        <v>5.3120000000000003</v>
      </c>
      <c r="N16" s="62">
        <f t="shared" si="1"/>
        <v>0.629</v>
      </c>
      <c r="O16" s="62">
        <f t="shared" si="1"/>
        <v>28</v>
      </c>
      <c r="P16" s="62">
        <f t="shared" si="1"/>
        <v>6.2E-2</v>
      </c>
      <c r="Q16" s="62">
        <f t="shared" si="1"/>
        <v>47.895000000000003</v>
      </c>
      <c r="R16" s="62">
        <f t="shared" si="1"/>
        <v>49.237000000000002</v>
      </c>
      <c r="S16" s="62">
        <f t="shared" si="1"/>
        <v>47.977000000000004</v>
      </c>
      <c r="T16" s="62">
        <f t="shared" si="1"/>
        <v>52.002000000000002</v>
      </c>
      <c r="U16" s="62">
        <f t="shared" si="1"/>
        <v>70.122</v>
      </c>
      <c r="V16" s="62">
        <f t="shared" si="1"/>
        <v>53</v>
      </c>
      <c r="W16" s="62">
        <f t="shared" si="1"/>
        <v>38</v>
      </c>
      <c r="X16" s="62">
        <f t="shared" si="1"/>
        <v>30</v>
      </c>
      <c r="Y16" s="62">
        <f t="shared" si="1"/>
        <v>10.303000000000001</v>
      </c>
      <c r="Z16" s="63" t="str">
        <f t="shared" si="1"/>
        <v/>
      </c>
      <c r="AA16" s="64">
        <f>SUM(AA10:AA15)</f>
        <v>859.125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0.42499999999999999</v>
      </c>
      <c r="C20" s="77">
        <v>0.42499999999999999</v>
      </c>
      <c r="D20" s="77">
        <v>0.43</v>
      </c>
      <c r="E20" s="77">
        <v>0.45300000000000001</v>
      </c>
      <c r="F20" s="77">
        <v>0.50700000000000001</v>
      </c>
      <c r="G20" s="77">
        <v>0.66900000000000004</v>
      </c>
      <c r="H20" s="77">
        <v>0.89300000000000002</v>
      </c>
      <c r="I20" s="77">
        <v>1.073</v>
      </c>
      <c r="J20" s="77">
        <v>1.135</v>
      </c>
      <c r="K20" s="77">
        <v>1.147</v>
      </c>
      <c r="L20" s="77">
        <v>1.1559999999999999</v>
      </c>
      <c r="M20" s="77">
        <v>1.163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9.4760000000000009</v>
      </c>
    </row>
    <row r="21" spans="1:27" ht="24.95" customHeight="1" x14ac:dyDescent="0.2">
      <c r="A21" s="75" t="s">
        <v>16</v>
      </c>
      <c r="B21" s="80">
        <v>1.252</v>
      </c>
      <c r="C21" s="81">
        <v>1.7910000000000001</v>
      </c>
      <c r="D21" s="81">
        <v>2.0779999999999998</v>
      </c>
      <c r="E21" s="81">
        <v>2.0979999999999999</v>
      </c>
      <c r="F21" s="81">
        <v>1.24</v>
      </c>
      <c r="G21" s="81">
        <v>4.2189999999999994</v>
      </c>
      <c r="H21" s="81">
        <v>1.8330000000000002</v>
      </c>
      <c r="I21" s="81">
        <v>2.206</v>
      </c>
      <c r="J21" s="81">
        <v>1.1910000000000001</v>
      </c>
      <c r="K21" s="81">
        <v>1.016</v>
      </c>
      <c r="L21" s="81">
        <v>1.05</v>
      </c>
      <c r="M21" s="81">
        <v>2.093</v>
      </c>
      <c r="N21" s="81"/>
      <c r="O21" s="81">
        <v>1.5569999999999999</v>
      </c>
      <c r="P21" s="81">
        <v>0.94199999999999995</v>
      </c>
      <c r="Q21" s="81">
        <v>0.629</v>
      </c>
      <c r="R21" s="81">
        <v>0.41000000000000003</v>
      </c>
      <c r="S21" s="81">
        <v>4.633</v>
      </c>
      <c r="T21" s="81">
        <v>2.6819999999999995</v>
      </c>
      <c r="U21" s="81">
        <v>1.3260000000000001</v>
      </c>
      <c r="V21" s="81">
        <v>0.33099999999999996</v>
      </c>
      <c r="W21" s="81">
        <v>0.65500000000000003</v>
      </c>
      <c r="X21" s="81">
        <v>0.91399999999999992</v>
      </c>
      <c r="Y21" s="81">
        <v>0.60399999999999998</v>
      </c>
      <c r="Z21" s="78"/>
      <c r="AA21" s="79">
        <f t="shared" si="2"/>
        <v>36.750000000000007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1.677</v>
      </c>
      <c r="C25" s="88">
        <f t="shared" ref="C25:Z25" si="3">IF(LEN(C$2)&gt;0,SUM(C19:C24),"")</f>
        <v>2.2160000000000002</v>
      </c>
      <c r="D25" s="88">
        <f t="shared" si="3"/>
        <v>2.508</v>
      </c>
      <c r="E25" s="88">
        <f t="shared" si="3"/>
        <v>2.5509999999999997</v>
      </c>
      <c r="F25" s="88">
        <f t="shared" si="3"/>
        <v>1.7469999999999999</v>
      </c>
      <c r="G25" s="88">
        <f t="shared" si="3"/>
        <v>4.8879999999999999</v>
      </c>
      <c r="H25" s="88">
        <f t="shared" si="3"/>
        <v>2.726</v>
      </c>
      <c r="I25" s="88">
        <f t="shared" si="3"/>
        <v>3.2789999999999999</v>
      </c>
      <c r="J25" s="88">
        <f t="shared" si="3"/>
        <v>2.3260000000000001</v>
      </c>
      <c r="K25" s="88">
        <f t="shared" si="3"/>
        <v>2.1630000000000003</v>
      </c>
      <c r="L25" s="88">
        <f t="shared" si="3"/>
        <v>2.206</v>
      </c>
      <c r="M25" s="88">
        <f t="shared" si="3"/>
        <v>3.2560000000000002</v>
      </c>
      <c r="N25" s="88">
        <f t="shared" si="3"/>
        <v>0</v>
      </c>
      <c r="O25" s="88">
        <f t="shared" si="3"/>
        <v>1.5569999999999999</v>
      </c>
      <c r="P25" s="88">
        <f t="shared" si="3"/>
        <v>0.94199999999999995</v>
      </c>
      <c r="Q25" s="88">
        <f t="shared" si="3"/>
        <v>0.629</v>
      </c>
      <c r="R25" s="88">
        <f t="shared" si="3"/>
        <v>0.41000000000000003</v>
      </c>
      <c r="S25" s="88">
        <f t="shared" si="3"/>
        <v>4.633</v>
      </c>
      <c r="T25" s="88">
        <f t="shared" si="3"/>
        <v>2.6819999999999995</v>
      </c>
      <c r="U25" s="88">
        <f t="shared" si="3"/>
        <v>1.3260000000000001</v>
      </c>
      <c r="V25" s="88">
        <f t="shared" si="3"/>
        <v>0.33099999999999996</v>
      </c>
      <c r="W25" s="88">
        <f t="shared" si="3"/>
        <v>0.65500000000000003</v>
      </c>
      <c r="X25" s="88">
        <f t="shared" si="3"/>
        <v>0.91399999999999992</v>
      </c>
      <c r="Y25" s="88">
        <f t="shared" si="3"/>
        <v>0.60399999999999998</v>
      </c>
      <c r="Z25" s="89" t="str">
        <f t="shared" si="3"/>
        <v/>
      </c>
      <c r="AA25" s="90">
        <f>SUM(AA19:AA24)</f>
        <v>46.226000000000006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11.503</v>
      </c>
      <c r="C29" s="77">
        <v>24.395</v>
      </c>
      <c r="D29" s="77">
        <v>27.702999999999999</v>
      </c>
      <c r="E29" s="77">
        <v>15.840999999999999</v>
      </c>
      <c r="F29" s="77">
        <v>179.47399999999999</v>
      </c>
      <c r="G29" s="77">
        <v>48.968000000000004</v>
      </c>
      <c r="H29" s="77">
        <v>32.459000000000003</v>
      </c>
      <c r="I29" s="77">
        <v>11.912000000000001</v>
      </c>
      <c r="J29" s="77">
        <v>87.048000000000002</v>
      </c>
      <c r="K29" s="77">
        <v>8.0470000000000006</v>
      </c>
      <c r="L29" s="77">
        <v>7.5229999999999997</v>
      </c>
      <c r="M29" s="77">
        <v>8.5679999999999996</v>
      </c>
      <c r="N29" s="77">
        <v>0.629</v>
      </c>
      <c r="O29" s="77">
        <v>29.556999999999999</v>
      </c>
      <c r="P29" s="77">
        <v>1.004</v>
      </c>
      <c r="Q29" s="77">
        <v>48.524000000000001</v>
      </c>
      <c r="R29" s="77">
        <v>49.646999999999998</v>
      </c>
      <c r="S29" s="77">
        <v>52.61</v>
      </c>
      <c r="T29" s="77">
        <v>54.683999999999997</v>
      </c>
      <c r="U29" s="77">
        <v>71.447999999999993</v>
      </c>
      <c r="V29" s="77">
        <v>53.331000000000003</v>
      </c>
      <c r="W29" s="77">
        <v>38.655000000000001</v>
      </c>
      <c r="X29" s="77">
        <v>30.914000000000001</v>
      </c>
      <c r="Y29" s="77">
        <v>10.907</v>
      </c>
      <c r="Z29" s="78"/>
      <c r="AA29" s="79">
        <f>SUM(B29:Z29)</f>
        <v>905.35100000000011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11.503</v>
      </c>
      <c r="C31" s="62">
        <f t="shared" ref="C31:Z31" si="4">IF(LEN(C$2)&gt;0,SUM(C28:C30),"")</f>
        <v>24.395</v>
      </c>
      <c r="D31" s="62">
        <f t="shared" si="4"/>
        <v>27.702999999999999</v>
      </c>
      <c r="E31" s="62">
        <f t="shared" si="4"/>
        <v>15.840999999999999</v>
      </c>
      <c r="F31" s="62">
        <f t="shared" si="4"/>
        <v>179.47399999999999</v>
      </c>
      <c r="G31" s="62">
        <f t="shared" si="4"/>
        <v>48.968000000000004</v>
      </c>
      <c r="H31" s="62">
        <f t="shared" si="4"/>
        <v>32.459000000000003</v>
      </c>
      <c r="I31" s="62">
        <f t="shared" si="4"/>
        <v>11.912000000000001</v>
      </c>
      <c r="J31" s="62">
        <f t="shared" si="4"/>
        <v>87.048000000000002</v>
      </c>
      <c r="K31" s="62">
        <f t="shared" si="4"/>
        <v>8.0470000000000006</v>
      </c>
      <c r="L31" s="62">
        <f t="shared" si="4"/>
        <v>7.5229999999999997</v>
      </c>
      <c r="M31" s="62">
        <f t="shared" si="4"/>
        <v>8.5679999999999996</v>
      </c>
      <c r="N31" s="62">
        <f t="shared" si="4"/>
        <v>0.629</v>
      </c>
      <c r="O31" s="62">
        <f t="shared" si="4"/>
        <v>29.556999999999999</v>
      </c>
      <c r="P31" s="62">
        <f t="shared" si="4"/>
        <v>1.004</v>
      </c>
      <c r="Q31" s="62">
        <f t="shared" si="4"/>
        <v>48.524000000000001</v>
      </c>
      <c r="R31" s="62">
        <f t="shared" si="4"/>
        <v>49.646999999999998</v>
      </c>
      <c r="S31" s="62">
        <f t="shared" si="4"/>
        <v>52.61</v>
      </c>
      <c r="T31" s="62">
        <f t="shared" si="4"/>
        <v>54.683999999999997</v>
      </c>
      <c r="U31" s="62">
        <f t="shared" si="4"/>
        <v>71.447999999999993</v>
      </c>
      <c r="V31" s="62">
        <f t="shared" si="4"/>
        <v>53.331000000000003</v>
      </c>
      <c r="W31" s="62">
        <f t="shared" si="4"/>
        <v>38.655000000000001</v>
      </c>
      <c r="X31" s="62">
        <f t="shared" si="4"/>
        <v>30.914000000000001</v>
      </c>
      <c r="Y31" s="62">
        <f t="shared" si="4"/>
        <v>10.907</v>
      </c>
      <c r="Z31" s="63" t="str">
        <f t="shared" si="4"/>
        <v/>
      </c>
      <c r="AA31" s="64">
        <f>SUM(AA28:AA30)</f>
        <v>905.35100000000011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14.3</v>
      </c>
      <c r="J38" s="99"/>
      <c r="K38" s="99">
        <v>36.799999999999997</v>
      </c>
      <c r="L38" s="99">
        <v>29.8</v>
      </c>
      <c r="M38" s="99">
        <v>65.2</v>
      </c>
      <c r="N38" s="99">
        <v>72.099999999999994</v>
      </c>
      <c r="O38" s="99">
        <v>39.799999999999997</v>
      </c>
      <c r="P38" s="99">
        <v>61.7</v>
      </c>
      <c r="Q38" s="99"/>
      <c r="R38" s="99"/>
      <c r="S38" s="99"/>
      <c r="T38" s="99"/>
      <c r="U38" s="99"/>
      <c r="V38" s="99">
        <v>15.3</v>
      </c>
      <c r="W38" s="99">
        <v>13.7</v>
      </c>
      <c r="X38" s="99">
        <v>18.5</v>
      </c>
      <c r="Y38" s="99"/>
      <c r="Z38" s="100"/>
      <c r="AA38" s="79">
        <f t="shared" si="5"/>
        <v>367.2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14.3</v>
      </c>
      <c r="J39" s="88">
        <f t="shared" si="6"/>
        <v>0</v>
      </c>
      <c r="K39" s="88">
        <f t="shared" si="6"/>
        <v>36.799999999999997</v>
      </c>
      <c r="L39" s="88">
        <f t="shared" si="6"/>
        <v>29.8</v>
      </c>
      <c r="M39" s="88">
        <f t="shared" si="6"/>
        <v>65.2</v>
      </c>
      <c r="N39" s="88">
        <f t="shared" si="6"/>
        <v>72.099999999999994</v>
      </c>
      <c r="O39" s="88">
        <f t="shared" si="6"/>
        <v>39.799999999999997</v>
      </c>
      <c r="P39" s="88">
        <f t="shared" si="6"/>
        <v>61.7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15.3</v>
      </c>
      <c r="W39" s="88">
        <f t="shared" si="6"/>
        <v>13.7</v>
      </c>
      <c r="X39" s="88">
        <f t="shared" si="6"/>
        <v>18.5</v>
      </c>
      <c r="Y39" s="88">
        <f t="shared" si="6"/>
        <v>0</v>
      </c>
      <c r="Z39" s="89" t="str">
        <f t="shared" si="6"/>
        <v/>
      </c>
      <c r="AA39" s="90">
        <f t="shared" si="5"/>
        <v>367.2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14.3</v>
      </c>
      <c r="J46" s="99"/>
      <c r="K46" s="99">
        <v>36.799999999999997</v>
      </c>
      <c r="L46" s="99">
        <v>29.8</v>
      </c>
      <c r="M46" s="99">
        <v>65.2</v>
      </c>
      <c r="N46" s="99">
        <v>72.099999999999994</v>
      </c>
      <c r="O46" s="99">
        <v>39.799999999999997</v>
      </c>
      <c r="P46" s="99">
        <v>61.7</v>
      </c>
      <c r="Q46" s="99"/>
      <c r="R46" s="99"/>
      <c r="S46" s="99"/>
      <c r="T46" s="99"/>
      <c r="U46" s="99"/>
      <c r="V46" s="99">
        <v>15.3</v>
      </c>
      <c r="W46" s="99">
        <v>13.7</v>
      </c>
      <c r="X46" s="99">
        <v>18.5</v>
      </c>
      <c r="Y46" s="99"/>
      <c r="Z46" s="100"/>
      <c r="AA46" s="79">
        <f t="shared" si="7"/>
        <v>367.2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14.3</v>
      </c>
      <c r="J48" s="88">
        <f t="shared" si="8"/>
        <v>0</v>
      </c>
      <c r="K48" s="88">
        <f t="shared" si="8"/>
        <v>36.799999999999997</v>
      </c>
      <c r="L48" s="88">
        <f t="shared" si="8"/>
        <v>29.8</v>
      </c>
      <c r="M48" s="88">
        <f t="shared" si="8"/>
        <v>65.2</v>
      </c>
      <c r="N48" s="88">
        <f t="shared" si="8"/>
        <v>72.099999999999994</v>
      </c>
      <c r="O48" s="88">
        <f t="shared" si="8"/>
        <v>39.799999999999997</v>
      </c>
      <c r="P48" s="88">
        <f t="shared" si="8"/>
        <v>61.7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15.3</v>
      </c>
      <c r="W48" s="88">
        <f t="shared" si="8"/>
        <v>13.7</v>
      </c>
      <c r="X48" s="88">
        <f t="shared" si="8"/>
        <v>18.5</v>
      </c>
      <c r="Y48" s="88">
        <f t="shared" si="8"/>
        <v>0</v>
      </c>
      <c r="Z48" s="89" t="str">
        <f t="shared" si="8"/>
        <v/>
      </c>
      <c r="AA48" s="90">
        <f t="shared" si="7"/>
        <v>367.2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11.503</v>
      </c>
      <c r="C51" s="88">
        <f t="shared" si="10"/>
        <v>24.395000000000003</v>
      </c>
      <c r="D51" s="88">
        <f t="shared" si="10"/>
        <v>27.702999999999999</v>
      </c>
      <c r="E51" s="88">
        <f t="shared" si="10"/>
        <v>15.840999999999999</v>
      </c>
      <c r="F51" s="88">
        <f t="shared" si="10"/>
        <v>179.47399999999999</v>
      </c>
      <c r="G51" s="88">
        <f t="shared" si="10"/>
        <v>48.967999999999996</v>
      </c>
      <c r="H51" s="88">
        <f t="shared" si="10"/>
        <v>32.459000000000003</v>
      </c>
      <c r="I51" s="88">
        <f t="shared" si="10"/>
        <v>26.212000000000003</v>
      </c>
      <c r="J51" s="88">
        <f t="shared" si="10"/>
        <v>87.047999999999988</v>
      </c>
      <c r="K51" s="88">
        <f t="shared" si="10"/>
        <v>44.846999999999994</v>
      </c>
      <c r="L51" s="88">
        <f t="shared" si="10"/>
        <v>37.323</v>
      </c>
      <c r="M51" s="88">
        <f t="shared" si="10"/>
        <v>73.768000000000001</v>
      </c>
      <c r="N51" s="88">
        <f t="shared" si="10"/>
        <v>72.728999999999999</v>
      </c>
      <c r="O51" s="88">
        <f t="shared" si="10"/>
        <v>69.356999999999999</v>
      </c>
      <c r="P51" s="88">
        <f t="shared" si="10"/>
        <v>62.704000000000001</v>
      </c>
      <c r="Q51" s="88">
        <f t="shared" si="10"/>
        <v>48.524000000000001</v>
      </c>
      <c r="R51" s="88">
        <f t="shared" si="10"/>
        <v>49.646999999999998</v>
      </c>
      <c r="S51" s="88">
        <f t="shared" si="10"/>
        <v>52.610000000000007</v>
      </c>
      <c r="T51" s="88">
        <f t="shared" si="10"/>
        <v>54.684000000000005</v>
      </c>
      <c r="U51" s="88">
        <f t="shared" si="10"/>
        <v>71.447999999999993</v>
      </c>
      <c r="V51" s="88">
        <f t="shared" si="10"/>
        <v>68.631</v>
      </c>
      <c r="W51" s="88">
        <f t="shared" si="10"/>
        <v>52.355000000000004</v>
      </c>
      <c r="X51" s="88">
        <f t="shared" si="10"/>
        <v>49.414000000000001</v>
      </c>
      <c r="Y51" s="88">
        <f t="shared" si="10"/>
        <v>10.907</v>
      </c>
      <c r="Z51" s="89" t="str">
        <f t="shared" si="10"/>
        <v/>
      </c>
      <c r="AA51" s="105">
        <f>SUM(B51:Z51)</f>
        <v>1272.5510000000002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11.503</v>
      </c>
      <c r="C4" s="18">
        <v>24.395</v>
      </c>
      <c r="D4" s="18">
        <v>27.702999999999999</v>
      </c>
      <c r="E4" s="18">
        <v>15.840999999999999</v>
      </c>
      <c r="F4" s="18">
        <v>179.45799999999997</v>
      </c>
      <c r="G4" s="18">
        <v>48.984999999999999</v>
      </c>
      <c r="H4" s="18">
        <v>32.469000000000001</v>
      </c>
      <c r="I4" s="18">
        <v>26.25</v>
      </c>
      <c r="J4" s="18">
        <v>87.088999999999999</v>
      </c>
      <c r="K4" s="18">
        <v>44.866</v>
      </c>
      <c r="L4" s="18">
        <v>37.332000000000001</v>
      </c>
      <c r="M4" s="18">
        <v>73.758999999999986</v>
      </c>
      <c r="N4" s="18">
        <v>72.768999999999991</v>
      </c>
      <c r="O4" s="18">
        <v>69.332999999999984</v>
      </c>
      <c r="P4" s="18">
        <v>62.695</v>
      </c>
      <c r="Q4" s="18">
        <v>48.523999999999994</v>
      </c>
      <c r="R4" s="18">
        <v>49.647000000000006</v>
      </c>
      <c r="S4" s="18">
        <v>52.609999999999992</v>
      </c>
      <c r="T4" s="18">
        <v>54.683999999999997</v>
      </c>
      <c r="U4" s="18">
        <v>71.448000000000008</v>
      </c>
      <c r="V4" s="18">
        <v>68.631</v>
      </c>
      <c r="W4" s="18">
        <v>52.352999999999994</v>
      </c>
      <c r="X4" s="18">
        <v>49.384</v>
      </c>
      <c r="Y4" s="18">
        <v>10.864000000000001</v>
      </c>
      <c r="Z4" s="19"/>
      <c r="AA4" s="20">
        <f>SUM(B4:Z4)</f>
        <v>1272.5920000000003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178.87</v>
      </c>
      <c r="C7" s="28">
        <v>194</v>
      </c>
      <c r="D7" s="28">
        <v>194</v>
      </c>
      <c r="E7" s="28">
        <v>194</v>
      </c>
      <c r="F7" s="28">
        <v>197.05</v>
      </c>
      <c r="G7" s="28">
        <v>218</v>
      </c>
      <c r="H7" s="28">
        <v>266</v>
      </c>
      <c r="I7" s="28">
        <v>289</v>
      </c>
      <c r="J7" s="28">
        <v>270</v>
      </c>
      <c r="K7" s="28">
        <v>218</v>
      </c>
      <c r="L7" s="28">
        <v>188.3</v>
      </c>
      <c r="M7" s="28">
        <v>171.04</v>
      </c>
      <c r="N7" s="28">
        <v>175.14</v>
      </c>
      <c r="O7" s="28">
        <v>183.9</v>
      </c>
      <c r="P7" s="28">
        <v>186.24</v>
      </c>
      <c r="Q7" s="28">
        <v>214</v>
      </c>
      <c r="R7" s="28">
        <v>235.93</v>
      </c>
      <c r="S7" s="28">
        <v>295.12</v>
      </c>
      <c r="T7" s="28">
        <v>349.69</v>
      </c>
      <c r="U7" s="28">
        <v>354.52</v>
      </c>
      <c r="V7" s="28">
        <v>301.24</v>
      </c>
      <c r="W7" s="28">
        <v>255.52</v>
      </c>
      <c r="X7" s="28">
        <v>232.45</v>
      </c>
      <c r="Y7" s="28">
        <v>226</v>
      </c>
      <c r="Z7" s="29"/>
      <c r="AA7" s="30">
        <f>IF(SUM(B7:Z7)&lt;&gt;0,AVERAGEIF(B7:Z7,"&lt;&gt;"""),"")</f>
        <v>232.83374999999998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18</v>
      </c>
      <c r="N10" s="42">
        <v>23</v>
      </c>
      <c r="O10" s="42">
        <v>28</v>
      </c>
      <c r="P10" s="42">
        <v>23</v>
      </c>
      <c r="Q10" s="42">
        <v>28</v>
      </c>
      <c r="R10" s="42">
        <v>33</v>
      </c>
      <c r="S10" s="42">
        <v>38</v>
      </c>
      <c r="T10" s="42">
        <v>48</v>
      </c>
      <c r="U10" s="42">
        <v>68</v>
      </c>
      <c r="V10" s="42">
        <v>53</v>
      </c>
      <c r="W10" s="42">
        <v>38</v>
      </c>
      <c r="X10" s="42">
        <v>18</v>
      </c>
      <c r="Y10" s="42"/>
      <c r="Z10" s="43"/>
      <c r="AA10" s="44">
        <f t="shared" ref="AA10:AA15" si="0">SUM(B10:Z10)</f>
        <v>416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12</v>
      </c>
      <c r="Y12" s="52"/>
      <c r="Z12" s="53"/>
      <c r="AA12" s="54">
        <f t="shared" si="0"/>
        <v>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11.39</v>
      </c>
      <c r="C14" s="57">
        <v>23.294999999999998</v>
      </c>
      <c r="D14" s="57">
        <v>26.603000000000002</v>
      </c>
      <c r="E14" s="57">
        <v>14.741</v>
      </c>
      <c r="F14" s="57">
        <v>6.7469999999999999</v>
      </c>
      <c r="G14" s="57">
        <v>18.785</v>
      </c>
      <c r="H14" s="57">
        <v>6.9689999999999994</v>
      </c>
      <c r="I14" s="57">
        <v>25.15</v>
      </c>
      <c r="J14" s="57">
        <v>25.727999999999998</v>
      </c>
      <c r="K14" s="57">
        <v>43.045999999999999</v>
      </c>
      <c r="L14" s="57">
        <v>32.51</v>
      </c>
      <c r="M14" s="57">
        <v>49.511000000000003</v>
      </c>
      <c r="N14" s="57">
        <v>43.869</v>
      </c>
      <c r="O14" s="57">
        <v>35.433000000000007</v>
      </c>
      <c r="P14" s="57">
        <v>34.894999999999996</v>
      </c>
      <c r="Q14" s="57">
        <v>20.524000000000001</v>
      </c>
      <c r="R14" s="57">
        <v>13.856999999999999</v>
      </c>
      <c r="S14" s="57">
        <v>10.234</v>
      </c>
      <c r="T14" s="57">
        <v>2.3109999999999999</v>
      </c>
      <c r="U14" s="57">
        <v>3.448</v>
      </c>
      <c r="V14" s="57">
        <v>15.582999999999998</v>
      </c>
      <c r="W14" s="57">
        <v>14.353000000000002</v>
      </c>
      <c r="X14" s="57">
        <v>19.383999999999997</v>
      </c>
      <c r="Y14" s="57">
        <v>7.1640000000000006</v>
      </c>
      <c r="Z14" s="58"/>
      <c r="AA14" s="59">
        <f t="shared" si="0"/>
        <v>505.5299999999998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11.39</v>
      </c>
      <c r="C16" s="62">
        <f t="shared" ref="C16:Z16" si="1">IF(LEN(C$2)&gt;0,SUM(C10:C15),"")</f>
        <v>23.294999999999998</v>
      </c>
      <c r="D16" s="62">
        <f t="shared" si="1"/>
        <v>26.603000000000002</v>
      </c>
      <c r="E16" s="62">
        <f t="shared" si="1"/>
        <v>14.741</v>
      </c>
      <c r="F16" s="62">
        <f t="shared" si="1"/>
        <v>6.7469999999999999</v>
      </c>
      <c r="G16" s="62">
        <f t="shared" si="1"/>
        <v>18.785</v>
      </c>
      <c r="H16" s="62">
        <f t="shared" si="1"/>
        <v>6.9689999999999994</v>
      </c>
      <c r="I16" s="62">
        <f t="shared" si="1"/>
        <v>25.15</v>
      </c>
      <c r="J16" s="62">
        <f t="shared" si="1"/>
        <v>25.727999999999998</v>
      </c>
      <c r="K16" s="62">
        <f t="shared" si="1"/>
        <v>43.045999999999999</v>
      </c>
      <c r="L16" s="62">
        <f t="shared" si="1"/>
        <v>32.51</v>
      </c>
      <c r="M16" s="62">
        <f t="shared" si="1"/>
        <v>67.510999999999996</v>
      </c>
      <c r="N16" s="62">
        <f t="shared" si="1"/>
        <v>66.869</v>
      </c>
      <c r="O16" s="62">
        <f t="shared" si="1"/>
        <v>63.433000000000007</v>
      </c>
      <c r="P16" s="62">
        <f t="shared" si="1"/>
        <v>57.894999999999996</v>
      </c>
      <c r="Q16" s="62">
        <f t="shared" si="1"/>
        <v>48.524000000000001</v>
      </c>
      <c r="R16" s="62">
        <f t="shared" si="1"/>
        <v>46.856999999999999</v>
      </c>
      <c r="S16" s="62">
        <f t="shared" si="1"/>
        <v>48.234000000000002</v>
      </c>
      <c r="T16" s="62">
        <f t="shared" si="1"/>
        <v>50.311</v>
      </c>
      <c r="U16" s="62">
        <f t="shared" si="1"/>
        <v>71.447999999999993</v>
      </c>
      <c r="V16" s="62">
        <f t="shared" si="1"/>
        <v>68.582999999999998</v>
      </c>
      <c r="W16" s="62">
        <f t="shared" si="1"/>
        <v>52.353000000000002</v>
      </c>
      <c r="X16" s="62">
        <f t="shared" si="1"/>
        <v>49.384</v>
      </c>
      <c r="Y16" s="62">
        <f t="shared" si="1"/>
        <v>7.1640000000000006</v>
      </c>
      <c r="Z16" s="63" t="str">
        <f t="shared" si="1"/>
        <v/>
      </c>
      <c r="AA16" s="64">
        <f>SUM(AA10:AA15)</f>
        <v>933.52999999999975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1.9</v>
      </c>
      <c r="N19" s="72">
        <v>1.9</v>
      </c>
      <c r="O19" s="72">
        <v>1.9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0.113</v>
      </c>
      <c r="C21" s="81"/>
      <c r="D21" s="81"/>
      <c r="E21" s="81"/>
      <c r="F21" s="81">
        <v>0.111</v>
      </c>
      <c r="G21" s="81"/>
      <c r="H21" s="81"/>
      <c r="I21" s="81"/>
      <c r="J21" s="81">
        <v>0.36099999999999999</v>
      </c>
      <c r="K21" s="81">
        <v>0.72</v>
      </c>
      <c r="L21" s="81">
        <v>3.722</v>
      </c>
      <c r="M21" s="81">
        <v>4.3479999999999999</v>
      </c>
      <c r="N21" s="81">
        <v>4</v>
      </c>
      <c r="O21" s="81">
        <v>4</v>
      </c>
      <c r="P21" s="81">
        <v>4</v>
      </c>
      <c r="Q21" s="81"/>
      <c r="R21" s="81">
        <v>2.79</v>
      </c>
      <c r="S21" s="81">
        <v>4.3760000000000003</v>
      </c>
      <c r="T21" s="81">
        <v>4.3730000000000002</v>
      </c>
      <c r="U21" s="81"/>
      <c r="V21" s="81">
        <v>4.8000000000000001E-2</v>
      </c>
      <c r="W21" s="81"/>
      <c r="X21" s="81"/>
      <c r="Y21" s="81"/>
      <c r="Z21" s="78"/>
      <c r="AA21" s="79">
        <f t="shared" si="2"/>
        <v>32.962000000000003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0.113</v>
      </c>
      <c r="C25" s="88">
        <f t="shared" si="3"/>
        <v>1.1000000000000001</v>
      </c>
      <c r="D25" s="88">
        <f t="shared" si="3"/>
        <v>1.1000000000000001</v>
      </c>
      <c r="E25" s="88">
        <f t="shared" si="3"/>
        <v>1.1000000000000001</v>
      </c>
      <c r="F25" s="88">
        <f t="shared" si="3"/>
        <v>1.2110000000000001</v>
      </c>
      <c r="G25" s="88">
        <f t="shared" si="3"/>
        <v>1.1000000000000001</v>
      </c>
      <c r="H25" s="88">
        <f t="shared" si="3"/>
        <v>1.1000000000000001</v>
      </c>
      <c r="I25" s="88">
        <f t="shared" si="3"/>
        <v>1.1000000000000001</v>
      </c>
      <c r="J25" s="88">
        <f t="shared" si="3"/>
        <v>1.4610000000000001</v>
      </c>
      <c r="K25" s="88">
        <f t="shared" si="3"/>
        <v>1.82</v>
      </c>
      <c r="L25" s="88">
        <f t="shared" si="3"/>
        <v>4.8220000000000001</v>
      </c>
      <c r="M25" s="88">
        <f t="shared" si="3"/>
        <v>6.2479999999999993</v>
      </c>
      <c r="N25" s="88">
        <f t="shared" si="3"/>
        <v>5.9</v>
      </c>
      <c r="O25" s="88">
        <f t="shared" si="3"/>
        <v>5.9</v>
      </c>
      <c r="P25" s="88">
        <f t="shared" si="3"/>
        <v>4.8</v>
      </c>
      <c r="Q25" s="88">
        <f t="shared" si="3"/>
        <v>0</v>
      </c>
      <c r="R25" s="88">
        <f t="shared" si="3"/>
        <v>2.79</v>
      </c>
      <c r="S25" s="88">
        <f t="shared" si="3"/>
        <v>4.3760000000000003</v>
      </c>
      <c r="T25" s="88">
        <f t="shared" si="3"/>
        <v>4.3730000000000002</v>
      </c>
      <c r="U25" s="88">
        <f t="shared" si="3"/>
        <v>0</v>
      </c>
      <c r="V25" s="88">
        <f t="shared" si="3"/>
        <v>4.8000000000000001E-2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50.462000000000003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11.503</v>
      </c>
      <c r="C29" s="77">
        <v>24.395</v>
      </c>
      <c r="D29" s="77">
        <v>27.702999999999999</v>
      </c>
      <c r="E29" s="77">
        <v>15.840999999999999</v>
      </c>
      <c r="F29" s="77">
        <v>7.9580000000000002</v>
      </c>
      <c r="G29" s="77">
        <v>19.885000000000002</v>
      </c>
      <c r="H29" s="77">
        <v>8.0690000000000008</v>
      </c>
      <c r="I29" s="77">
        <v>26.25</v>
      </c>
      <c r="J29" s="77">
        <v>27.189</v>
      </c>
      <c r="K29" s="77">
        <v>44.866</v>
      </c>
      <c r="L29" s="77">
        <v>37.332000000000001</v>
      </c>
      <c r="M29" s="77">
        <v>73.759</v>
      </c>
      <c r="N29" s="77">
        <v>72.769000000000005</v>
      </c>
      <c r="O29" s="77">
        <v>69.332999999999998</v>
      </c>
      <c r="P29" s="77">
        <v>62.695</v>
      </c>
      <c r="Q29" s="77">
        <v>48.524000000000001</v>
      </c>
      <c r="R29" s="77">
        <v>49.646999999999998</v>
      </c>
      <c r="S29" s="77">
        <v>52.61</v>
      </c>
      <c r="T29" s="77">
        <v>54.683999999999997</v>
      </c>
      <c r="U29" s="77">
        <v>71.447999999999993</v>
      </c>
      <c r="V29" s="77">
        <v>68.631</v>
      </c>
      <c r="W29" s="77">
        <v>52.353000000000002</v>
      </c>
      <c r="X29" s="77">
        <v>49.384</v>
      </c>
      <c r="Y29" s="77">
        <v>7.1639999999999997</v>
      </c>
      <c r="Z29" s="78"/>
      <c r="AA29" s="79">
        <f>SUM(B29:Z29)</f>
        <v>983.99199999999996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11.503</v>
      </c>
      <c r="C31" s="62">
        <f t="shared" si="4"/>
        <v>24.395</v>
      </c>
      <c r="D31" s="62">
        <f t="shared" si="4"/>
        <v>27.702999999999999</v>
      </c>
      <c r="E31" s="62">
        <f t="shared" si="4"/>
        <v>15.840999999999999</v>
      </c>
      <c r="F31" s="62">
        <f t="shared" si="4"/>
        <v>7.9580000000000002</v>
      </c>
      <c r="G31" s="62">
        <f t="shared" si="4"/>
        <v>19.885000000000002</v>
      </c>
      <c r="H31" s="62">
        <f t="shared" si="4"/>
        <v>8.0690000000000008</v>
      </c>
      <c r="I31" s="62">
        <f t="shared" si="4"/>
        <v>26.25</v>
      </c>
      <c r="J31" s="62">
        <f t="shared" si="4"/>
        <v>27.189</v>
      </c>
      <c r="K31" s="62">
        <f t="shared" si="4"/>
        <v>44.866</v>
      </c>
      <c r="L31" s="62">
        <f t="shared" si="4"/>
        <v>37.332000000000001</v>
      </c>
      <c r="M31" s="62">
        <f t="shared" si="4"/>
        <v>73.759</v>
      </c>
      <c r="N31" s="62">
        <f t="shared" si="4"/>
        <v>72.769000000000005</v>
      </c>
      <c r="O31" s="62">
        <f t="shared" si="4"/>
        <v>69.332999999999998</v>
      </c>
      <c r="P31" s="62">
        <f t="shared" si="4"/>
        <v>62.695</v>
      </c>
      <c r="Q31" s="62">
        <f t="shared" si="4"/>
        <v>48.524000000000001</v>
      </c>
      <c r="R31" s="62">
        <f t="shared" si="4"/>
        <v>49.646999999999998</v>
      </c>
      <c r="S31" s="62">
        <f t="shared" si="4"/>
        <v>52.61</v>
      </c>
      <c r="T31" s="62">
        <f t="shared" si="4"/>
        <v>54.683999999999997</v>
      </c>
      <c r="U31" s="62">
        <f t="shared" si="4"/>
        <v>71.447999999999993</v>
      </c>
      <c r="V31" s="62">
        <f t="shared" si="4"/>
        <v>68.631</v>
      </c>
      <c r="W31" s="62">
        <f t="shared" si="4"/>
        <v>52.353000000000002</v>
      </c>
      <c r="X31" s="62">
        <f t="shared" si="4"/>
        <v>49.384</v>
      </c>
      <c r="Y31" s="62">
        <f t="shared" si="4"/>
        <v>7.1639999999999997</v>
      </c>
      <c r="Z31" s="63">
        <f t="shared" si="4"/>
        <v>0</v>
      </c>
      <c r="AA31" s="64">
        <f t="shared" si="4"/>
        <v>983.99199999999996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171.5</v>
      </c>
      <c r="G38" s="99">
        <v>29.1</v>
      </c>
      <c r="H38" s="99">
        <v>24.4</v>
      </c>
      <c r="I38" s="99"/>
      <c r="J38" s="99">
        <v>59.9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3.7</v>
      </c>
      <c r="Z38" s="100"/>
      <c r="AA38" s="79">
        <f t="shared" si="5"/>
        <v>288.59999999999997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171.5</v>
      </c>
      <c r="G39" s="88">
        <f t="shared" si="6"/>
        <v>29.1</v>
      </c>
      <c r="H39" s="88">
        <f t="shared" si="6"/>
        <v>24.4</v>
      </c>
      <c r="I39" s="88">
        <f t="shared" si="6"/>
        <v>0</v>
      </c>
      <c r="J39" s="88">
        <f t="shared" si="6"/>
        <v>59.9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3.7</v>
      </c>
      <c r="Z39" s="89">
        <f t="shared" si="6"/>
        <v>0</v>
      </c>
      <c r="AA39" s="90">
        <f t="shared" si="5"/>
        <v>288.59999999999997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171.5</v>
      </c>
      <c r="G46" s="99">
        <v>29.1</v>
      </c>
      <c r="H46" s="99">
        <v>24.4</v>
      </c>
      <c r="I46" s="99"/>
      <c r="J46" s="99">
        <v>59.9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3.7</v>
      </c>
      <c r="Z46" s="100"/>
      <c r="AA46" s="79">
        <f t="shared" si="7"/>
        <v>288.59999999999997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171.5</v>
      </c>
      <c r="G48" s="88">
        <f t="shared" si="8"/>
        <v>29.1</v>
      </c>
      <c r="H48" s="88">
        <f t="shared" si="8"/>
        <v>24.4</v>
      </c>
      <c r="I48" s="88">
        <f t="shared" si="8"/>
        <v>0</v>
      </c>
      <c r="J48" s="88">
        <f t="shared" si="8"/>
        <v>59.9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3.7</v>
      </c>
      <c r="Z48" s="89">
        <f t="shared" si="8"/>
        <v>0</v>
      </c>
      <c r="AA48" s="90">
        <f t="shared" si="7"/>
        <v>288.59999999999997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11.503</v>
      </c>
      <c r="C51" s="88">
        <f t="shared" si="10"/>
        <v>24.395</v>
      </c>
      <c r="D51" s="88">
        <f t="shared" si="10"/>
        <v>27.703000000000003</v>
      </c>
      <c r="E51" s="88">
        <f t="shared" si="10"/>
        <v>15.840999999999999</v>
      </c>
      <c r="F51" s="88">
        <f t="shared" si="10"/>
        <v>179.458</v>
      </c>
      <c r="G51" s="88">
        <f t="shared" si="10"/>
        <v>48.984999999999999</v>
      </c>
      <c r="H51" s="88">
        <f t="shared" si="10"/>
        <v>32.468999999999994</v>
      </c>
      <c r="I51" s="88">
        <f t="shared" si="10"/>
        <v>26.25</v>
      </c>
      <c r="J51" s="88">
        <f t="shared" si="10"/>
        <v>87.088999999999999</v>
      </c>
      <c r="K51" s="88">
        <f t="shared" si="10"/>
        <v>44.866</v>
      </c>
      <c r="L51" s="88">
        <f t="shared" si="10"/>
        <v>37.332000000000001</v>
      </c>
      <c r="M51" s="88">
        <f t="shared" si="10"/>
        <v>73.759</v>
      </c>
      <c r="N51" s="88">
        <f t="shared" si="10"/>
        <v>72.769000000000005</v>
      </c>
      <c r="O51" s="88">
        <f t="shared" si="10"/>
        <v>69.333000000000013</v>
      </c>
      <c r="P51" s="88">
        <f t="shared" si="10"/>
        <v>62.694999999999993</v>
      </c>
      <c r="Q51" s="88">
        <f t="shared" si="10"/>
        <v>48.524000000000001</v>
      </c>
      <c r="R51" s="88">
        <f t="shared" si="10"/>
        <v>49.646999999999998</v>
      </c>
      <c r="S51" s="88">
        <f t="shared" si="10"/>
        <v>52.61</v>
      </c>
      <c r="T51" s="88">
        <f t="shared" si="10"/>
        <v>54.683999999999997</v>
      </c>
      <c r="U51" s="88">
        <f t="shared" si="10"/>
        <v>71.447999999999993</v>
      </c>
      <c r="V51" s="88">
        <f t="shared" si="10"/>
        <v>68.631</v>
      </c>
      <c r="W51" s="88">
        <f t="shared" si="10"/>
        <v>52.353000000000002</v>
      </c>
      <c r="X51" s="88">
        <f t="shared" si="10"/>
        <v>49.384</v>
      </c>
      <c r="Y51" s="88">
        <f t="shared" si="10"/>
        <v>10.864000000000001</v>
      </c>
      <c r="Z51" s="89">
        <f t="shared" si="10"/>
        <v>0</v>
      </c>
      <c r="AA51" s="105">
        <f>SUM(B51:Z51)</f>
        <v>1272.5920000000001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171.5</v>
      </c>
      <c r="G4" s="18">
        <v>29.1</v>
      </c>
      <c r="H4" s="18">
        <v>24.4</v>
      </c>
      <c r="I4" s="18">
        <v>-14.3</v>
      </c>
      <c r="J4" s="18">
        <v>59.9</v>
      </c>
      <c r="K4" s="18">
        <v>-36.799999999999997</v>
      </c>
      <c r="L4" s="18">
        <v>-29.8</v>
      </c>
      <c r="M4" s="18">
        <v>-65.2</v>
      </c>
      <c r="N4" s="18">
        <v>-72.099999999999994</v>
      </c>
      <c r="O4" s="18">
        <v>-39.799999999999997</v>
      </c>
      <c r="P4" s="18">
        <v>-61.7</v>
      </c>
      <c r="Q4" s="18"/>
      <c r="R4" s="18"/>
      <c r="S4" s="18"/>
      <c r="T4" s="18"/>
      <c r="U4" s="18"/>
      <c r="V4" s="18">
        <v>-15.3</v>
      </c>
      <c r="W4" s="18">
        <v>-13.7</v>
      </c>
      <c r="X4" s="18">
        <v>-18.5</v>
      </c>
      <c r="Y4" s="18">
        <v>3.7</v>
      </c>
      <c r="Z4" s="19"/>
      <c r="AA4" s="112">
        <f>SUM(B4:Z4)</f>
        <v>-78.600000000000037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178.87</v>
      </c>
      <c r="C7" s="118">
        <v>194</v>
      </c>
      <c r="D7" s="118">
        <v>194</v>
      </c>
      <c r="E7" s="118">
        <v>194</v>
      </c>
      <c r="F7" s="118">
        <v>197.05</v>
      </c>
      <c r="G7" s="118">
        <v>218</v>
      </c>
      <c r="H7" s="118">
        <v>266</v>
      </c>
      <c r="I7" s="118">
        <v>289</v>
      </c>
      <c r="J7" s="118">
        <v>270</v>
      </c>
      <c r="K7" s="118">
        <v>218</v>
      </c>
      <c r="L7" s="118">
        <v>188.3</v>
      </c>
      <c r="M7" s="118">
        <v>171.04</v>
      </c>
      <c r="N7" s="118">
        <v>175.14</v>
      </c>
      <c r="O7" s="118">
        <v>183.9</v>
      </c>
      <c r="P7" s="118">
        <v>186.24</v>
      </c>
      <c r="Q7" s="118">
        <v>214</v>
      </c>
      <c r="R7" s="118">
        <v>235.93</v>
      </c>
      <c r="S7" s="118">
        <v>295.12</v>
      </c>
      <c r="T7" s="118">
        <v>349.69</v>
      </c>
      <c r="U7" s="118">
        <v>354.52</v>
      </c>
      <c r="V7" s="118">
        <v>301.24</v>
      </c>
      <c r="W7" s="118">
        <v>255.52</v>
      </c>
      <c r="X7" s="118">
        <v>232.45</v>
      </c>
      <c r="Y7" s="118">
        <v>226</v>
      </c>
      <c r="Z7" s="119"/>
      <c r="AA7" s="120">
        <f>IF(SUM(B7:Z7)&lt;&gt;0,AVERAGEIF(B7:Z7,"&lt;&gt;"""),"")</f>
        <v>232.83374999999998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14.3</v>
      </c>
      <c r="J15" s="134"/>
      <c r="K15" s="134">
        <v>36.799999999999997</v>
      </c>
      <c r="L15" s="134">
        <v>29.8</v>
      </c>
      <c r="M15" s="134">
        <v>65.2</v>
      </c>
      <c r="N15" s="134">
        <v>72.099999999999994</v>
      </c>
      <c r="O15" s="134">
        <v>39.799999999999997</v>
      </c>
      <c r="P15" s="134">
        <v>61.7</v>
      </c>
      <c r="Q15" s="134"/>
      <c r="R15" s="134"/>
      <c r="S15" s="134"/>
      <c r="T15" s="134"/>
      <c r="U15" s="134"/>
      <c r="V15" s="134">
        <v>15.3</v>
      </c>
      <c r="W15" s="134">
        <v>13.7</v>
      </c>
      <c r="X15" s="134">
        <v>18.5</v>
      </c>
      <c r="Y15" s="134"/>
      <c r="Z15" s="132"/>
      <c r="AA15" s="133">
        <f t="shared" si="0"/>
        <v>367.2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14.3</v>
      </c>
      <c r="J16" s="136">
        <f t="shared" si="1"/>
        <v>0</v>
      </c>
      <c r="K16" s="136">
        <f t="shared" si="1"/>
        <v>36.799999999999997</v>
      </c>
      <c r="L16" s="136">
        <f t="shared" si="1"/>
        <v>29.8</v>
      </c>
      <c r="M16" s="136">
        <f t="shared" si="1"/>
        <v>65.2</v>
      </c>
      <c r="N16" s="136">
        <f t="shared" si="1"/>
        <v>72.099999999999994</v>
      </c>
      <c r="O16" s="136">
        <f t="shared" si="1"/>
        <v>39.799999999999997</v>
      </c>
      <c r="P16" s="136">
        <f t="shared" si="1"/>
        <v>61.7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15.3</v>
      </c>
      <c r="W16" s="136">
        <f t="shared" si="1"/>
        <v>13.7</v>
      </c>
      <c r="X16" s="136">
        <f t="shared" si="1"/>
        <v>18.5</v>
      </c>
      <c r="Y16" s="136">
        <f t="shared" si="1"/>
        <v>0</v>
      </c>
      <c r="Z16" s="137" t="str">
        <f t="shared" si="1"/>
        <v/>
      </c>
      <c r="AA16" s="90">
        <f t="shared" si="0"/>
        <v>367.2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171.5</v>
      </c>
      <c r="G23" s="134">
        <v>29.1</v>
      </c>
      <c r="H23" s="134">
        <v>24.4</v>
      </c>
      <c r="I23" s="134"/>
      <c r="J23" s="134">
        <v>59.9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3.7</v>
      </c>
      <c r="Z23" s="132"/>
      <c r="AA23" s="133">
        <f t="shared" si="2"/>
        <v>288.59999999999997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171.5</v>
      </c>
      <c r="G24" s="136">
        <f t="shared" si="3"/>
        <v>29.1</v>
      </c>
      <c r="H24" s="136">
        <f t="shared" si="3"/>
        <v>24.4</v>
      </c>
      <c r="I24" s="136">
        <f t="shared" si="3"/>
        <v>0</v>
      </c>
      <c r="J24" s="136">
        <f t="shared" si="3"/>
        <v>59.9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3.7</v>
      </c>
      <c r="Z24" s="137" t="str">
        <f t="shared" si="3"/>
        <v/>
      </c>
      <c r="AA24" s="90">
        <f t="shared" si="2"/>
        <v>288.59999999999997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2022-03-20T21:18:13Z</dcterms:created>
  <dcterms:modified xsi:type="dcterms:W3CDTF">2022-03-20T21:18:14Z</dcterms:modified>
</cp:coreProperties>
</file>