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<sst xmlns="http://schemas.openxmlformats.org/spreadsheetml/2006/main" count="117" uniqueCount="53">
  <si>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19/03/2022 23:20:09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</si>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</sst>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</c:v>
                </c:pt>
                <c:pt idx="7">
                  <c:v>5.0999999999999996</c:v>
                </c:pt>
                <c:pt idx="12">
                  <c:v>5.0999999999999996</c:v>
                </c:pt>
                <c:pt idx="18">
                  <c:v>28.233000000000001</c:v>
                </c:pt>
                <c:pt idx="19">
                  <c:v>29.047000000000001</c:v>
                </c:pt>
                <c:pt idx="20">
                  <c:v>50.957999999999998</c:v>
                </c:pt>
                <c:pt idx="21">
                  <c:v>64.819000000000003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</c:v>
                </c:pt>
                <c:pt idx="14">
                  <c:v>34.6</c:v>
                </c:pt>
                <c:pt idx="15">
                  <c:v>18.899999999999999</c:v>
                </c:pt>
                <c:pt idx="16">
                  <c:v>25</c:v>
                </c:pt>
                <c:pt idx="17">
                  <c:v>9.8000000000000007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22.1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3.1910000000000003</c:v>
                </c:pt>
                <c:pt idx="1">
                  <c:v>40.137999999999998</c:v>
                </c:pt>
                <c:pt idx="2">
                  <c:v>5.4950000000000001</c:v>
                </c:pt>
                <c:pt idx="3">
                  <c:v>4.24</c:v>
                </c:pt>
                <c:pt idx="4">
                  <c:v>5.6510000000000007</c:v>
                </c:pt>
                <c:pt idx="5">
                  <c:v>5.08</c:v>
                </c:pt>
                <c:pt idx="6">
                  <c:v>9.1539999999999999</c:v>
                </c:pt>
                <c:pt idx="7">
                  <c:v>3.77</c:v>
                </c:pt>
                <c:pt idx="8">
                  <c:v>3.698</c:v>
                </c:pt>
                <c:pt idx="9">
                  <c:v>13.52</c:v>
                </c:pt>
                <c:pt idx="10">
                  <c:v>37.763000000000005</c:v>
                </c:pt>
                <c:pt idx="11">
                  <c:v>4.1379999999999999</c:v>
                </c:pt>
                <c:pt idx="12">
                  <c:v>20.131</c:v>
                </c:pt>
                <c:pt idx="13">
                  <c:v>0.16800000000000001</c:v>
                </c:pt>
                <c:pt idx="15">
                  <c:v>5.0000000000000001E-3</c:v>
                </c:pt>
                <c:pt idx="16">
                  <c:v>1.2999999999999999E-2</c:v>
                </c:pt>
                <c:pt idx="17">
                  <c:v>6.0000000000000001E-3</c:v>
                </c:pt>
                <c:pt idx="18">
                  <c:v>2E-3</c:v>
                </c:pt>
                <c:pt idx="23">
                  <c:v>4.51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4975832"/>
        <c:axId val="324976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47.534999999999997</c:v>
                </c:pt>
                <c:pt idx="1">
                  <c:v>47.1</c:v>
                </c:pt>
                <c:pt idx="2">
                  <c:v>12.255000000000001</c:v>
                </c:pt>
                <c:pt idx="3">
                  <c:v>12.497999999999999</c:v>
                </c:pt>
                <c:pt idx="4">
                  <c:v>12.468000000000002</c:v>
                </c:pt>
                <c:pt idx="5">
                  <c:v>13.126999999999999</c:v>
                </c:pt>
                <c:pt idx="6">
                  <c:v>16.626000000000001</c:v>
                </c:pt>
                <c:pt idx="7">
                  <c:v>18.126000000000001</c:v>
                </c:pt>
                <c:pt idx="8">
                  <c:v>15.365</c:v>
                </c:pt>
                <c:pt idx="9">
                  <c:v>26.244</c:v>
                </c:pt>
                <c:pt idx="10">
                  <c:v>50.1</c:v>
                </c:pt>
                <c:pt idx="11">
                  <c:v>17.722000000000001</c:v>
                </c:pt>
                <c:pt idx="12">
                  <c:v>34.965000000000003</c:v>
                </c:pt>
                <c:pt idx="13">
                  <c:v>15.720999999999998</c:v>
                </c:pt>
                <c:pt idx="14">
                  <c:v>41.08</c:v>
                </c:pt>
                <c:pt idx="15">
                  <c:v>26.606999999999999</c:v>
                </c:pt>
                <c:pt idx="16">
                  <c:v>29.955000000000002</c:v>
                </c:pt>
                <c:pt idx="17">
                  <c:v>26.317</c:v>
                </c:pt>
                <c:pt idx="18">
                  <c:v>33.79</c:v>
                </c:pt>
                <c:pt idx="19">
                  <c:v>33.078000000000003</c:v>
                </c:pt>
                <c:pt idx="20">
                  <c:v>56.781999999999989</c:v>
                </c:pt>
                <c:pt idx="21">
                  <c:v>68.431000000000012</c:v>
                </c:pt>
                <c:pt idx="22">
                  <c:v>26.574999999999999</c:v>
                </c:pt>
                <c:pt idx="23">
                  <c:v>9.1590000000000007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975832"/>
        <c:axId val="324976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207.78</c:v>
                </c:pt>
                <c:pt idx="1">
                  <c:v>234.6</c:v>
                </c:pt>
                <c:pt idx="2">
                  <c:v>221.79</c:v>
                </c:pt>
                <c:pt idx="3">
                  <c:v>219.95</c:v>
                </c:pt>
                <c:pt idx="4">
                  <c:v>218.66</c:v>
                </c:pt>
                <c:pt idx="5">
                  <c:v>219.84</c:v>
                </c:pt>
                <c:pt idx="6">
                  <c:v>208.18</c:v>
                </c:pt>
                <c:pt idx="7">
                  <c:v>195.85</c:v>
                </c:pt>
                <c:pt idx="8">
                  <c:v>194.56</c:v>
                </c:pt>
                <c:pt idx="9">
                  <c:v>208</c:v>
                </c:pt>
                <c:pt idx="10">
                  <c:v>202</c:v>
                </c:pt>
                <c:pt idx="11">
                  <c:v>210</c:v>
                </c:pt>
                <c:pt idx="12">
                  <c:v>199.1</c:v>
                </c:pt>
                <c:pt idx="13">
                  <c:v>189.1</c:v>
                </c:pt>
                <c:pt idx="14">
                  <c:v>180</c:v>
                </c:pt>
                <c:pt idx="15">
                  <c:v>189.1</c:v>
                </c:pt>
                <c:pt idx="16">
                  <c:v>195.86</c:v>
                </c:pt>
                <c:pt idx="17">
                  <c:v>210</c:v>
                </c:pt>
                <c:pt idx="18">
                  <c:v>274.07</c:v>
                </c:pt>
                <c:pt idx="19">
                  <c:v>301.61</c:v>
                </c:pt>
                <c:pt idx="20">
                  <c:v>289.5</c:v>
                </c:pt>
                <c:pt idx="21">
                  <c:v>255.83</c:v>
                </c:pt>
                <c:pt idx="22">
                  <c:v>221.78</c:v>
                </c:pt>
                <c:pt idx="23">
                  <c:v>199.14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977008"/>
        <c:axId val="324976616"/>
      </c:lineChart>
      <c:catAx>
        <c:axId val="324975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976224"/>
        <c:crosses val="autoZero"/>
        <c:auto val="1"/>
        <c:lblAlgn val="ctr"/>
        <c:lblOffset val="100"/>
        <c:noMultiLvlLbl val="0"/>
      </c:catAx>
      <c:valAx>
        <c:axId val="32497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975832"/>
        <c:crosses val="autoZero"/>
        <c:crossBetween val="between"/>
      </c:valAx>
      <c:valAx>
        <c:axId val="324976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977008"/>
        <c:crosses val="max"/>
        <c:crossBetween val="between"/>
      </c:valAx>
      <c:catAx>
        <c:axId val="324977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4976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47.535000000000004</v>
      </c>
      <c r="C4" s="18">
        <v>47.086999999999996</v>
      </c>
      <c r="D4" s="18">
        <v>12.255000000000001</v>
      </c>
      <c r="E4" s="18">
        <v>12.523999999999999</v>
      </c>
      <c r="F4" s="18">
        <v>12.468</v>
      </c>
      <c r="G4" s="18">
        <v>13.126999999999999</v>
      </c>
      <c r="H4" s="18">
        <v>16.626000000000001</v>
      </c>
      <c r="I4" s="18">
        <v>18.125999999999998</v>
      </c>
      <c r="J4" s="18">
        <v>15.365</v>
      </c>
      <c r="K4" s="18">
        <v>26.29</v>
      </c>
      <c r="L4" s="18">
        <v>50.058999999999997</v>
      </c>
      <c r="M4" s="18">
        <v>17.722000000000001</v>
      </c>
      <c r="N4" s="18">
        <v>35.009</v>
      </c>
      <c r="O4" s="18">
        <v>15.678000000000001</v>
      </c>
      <c r="P4" s="18">
        <v>41.061999999999998</v>
      </c>
      <c r="Q4" s="18">
        <v>26.622</v>
      </c>
      <c r="R4" s="18">
        <v>29.963999999999999</v>
      </c>
      <c r="S4" s="18">
        <v>26.319999999999997</v>
      </c>
      <c r="T4" s="18">
        <v>33.79</v>
      </c>
      <c r="U4" s="18">
        <v>33.078000000000003</v>
      </c>
      <c r="V4" s="18">
        <v>56.805999999999997</v>
      </c>
      <c r="W4" s="18">
        <v>68.448000000000008</v>
      </c>
      <c r="X4" s="18">
        <v>26.526</v>
      </c>
      <c r="Y4" s="18">
        <v>9.1589999999999989</v>
      </c>
      <c r="Z4" s="19"/>
      <c r="AA4" s="20">
        <f>SUM(B4:Z4)</f>
        <v>691.64599999999996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207.78</v>
      </c>
      <c r="C7" s="28">
        <v>234.6</v>
      </c>
      <c r="D7" s="28">
        <v>221.79</v>
      </c>
      <c r="E7" s="28">
        <v>219.95</v>
      </c>
      <c r="F7" s="28">
        <v>218.66</v>
      </c>
      <c r="G7" s="28">
        <v>219.84</v>
      </c>
      <c r="H7" s="28">
        <v>208.18</v>
      </c>
      <c r="I7" s="28">
        <v>195.85</v>
      </c>
      <c r="J7" s="28">
        <v>194.56</v>
      </c>
      <c r="K7" s="28">
        <v>208</v>
      </c>
      <c r="L7" s="28">
        <v>202</v>
      </c>
      <c r="M7" s="28">
        <v>210</v>
      </c>
      <c r="N7" s="28">
        <v>199.1</v>
      </c>
      <c r="O7" s="28">
        <v>189.1</v>
      </c>
      <c r="P7" s="28">
        <v>180</v>
      </c>
      <c r="Q7" s="28">
        <v>189.1</v>
      </c>
      <c r="R7" s="28">
        <v>195.86</v>
      </c>
      <c r="S7" s="28">
        <v>210</v>
      </c>
      <c r="T7" s="28">
        <v>274.07</v>
      </c>
      <c r="U7" s="28">
        <v>301.61</v>
      </c>
      <c r="V7" s="28">
        <v>289.5</v>
      </c>
      <c r="W7" s="28">
        <v>255.83</v>
      </c>
      <c r="X7" s="28">
        <v>221.78</v>
      </c>
      <c r="Y7" s="28">
        <v>199.14</v>
      </c>
      <c r="Z7" s="29"/>
      <c r="AA7" s="30">
        <f>IF(SUM(B7:Z7)&lt;&gt;0,AVERAGEIF(B7:Z7,"&lt;&gt;"""),"")</f>
        <v>218.59583333333333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</v>
      </c>
      <c r="C12" s="52"/>
      <c r="D12" s="52"/>
      <c r="E12" s="52"/>
      <c r="F12" s="52"/>
      <c r="G12" s="52"/>
      <c r="H12" s="52"/>
      <c r="I12" s="52">
        <v>5.0999999999999996</v>
      </c>
      <c r="J12" s="52"/>
      <c r="K12" s="52"/>
      <c r="L12" s="52"/>
      <c r="M12" s="52"/>
      <c r="N12" s="52">
        <v>5.0999999999999996</v>
      </c>
      <c r="O12" s="52"/>
      <c r="P12" s="52"/>
      <c r="Q12" s="52"/>
      <c r="R12" s="52"/>
      <c r="S12" s="52"/>
      <c r="T12" s="52">
        <v>28.233000000000001</v>
      </c>
      <c r="U12" s="52">
        <v>29.047000000000001</v>
      </c>
      <c r="V12" s="52">
        <v>50.957999999999998</v>
      </c>
      <c r="W12" s="52">
        <v>64.819000000000003</v>
      </c>
      <c r="X12" s="52"/>
      <c r="Y12" s="52"/>
      <c r="Z12" s="53"/>
      <c r="AA12" s="54">
        <f t="shared" si="0"/>
        <v>219.25700000000001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3.1910000000000003</v>
      </c>
      <c r="C14" s="57">
        <v>40.137999999999998</v>
      </c>
      <c r="D14" s="57">
        <v>5.4950000000000001</v>
      </c>
      <c r="E14" s="57">
        <v>4.24</v>
      </c>
      <c r="F14" s="57">
        <v>5.6510000000000007</v>
      </c>
      <c r="G14" s="57">
        <v>5.08</v>
      </c>
      <c r="H14" s="57">
        <v>9.1539999999999999</v>
      </c>
      <c r="I14" s="57">
        <v>3.77</v>
      </c>
      <c r="J14" s="57">
        <v>3.698</v>
      </c>
      <c r="K14" s="57">
        <v>13.52</v>
      </c>
      <c r="L14" s="57">
        <v>37.763000000000005</v>
      </c>
      <c r="M14" s="57">
        <v>4.1379999999999999</v>
      </c>
      <c r="N14" s="57">
        <v>20.131</v>
      </c>
      <c r="O14" s="57">
        <v>0.16800000000000001</v>
      </c>
      <c r="P14" s="57"/>
      <c r="Q14" s="57">
        <v>5.0000000000000001E-3</v>
      </c>
      <c r="R14" s="57">
        <v>1.2999999999999999E-2</v>
      </c>
      <c r="S14" s="57">
        <v>6.0000000000000001E-3</v>
      </c>
      <c r="T14" s="57">
        <v>2E-3</v>
      </c>
      <c r="U14" s="57"/>
      <c r="V14" s="57"/>
      <c r="W14" s="57"/>
      <c r="X14" s="57"/>
      <c r="Y14" s="57">
        <v>4.51</v>
      </c>
      <c r="Z14" s="58"/>
      <c r="AA14" s="59">
        <f t="shared" si="0"/>
        <v>160.673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39.191000000000003</v>
      </c>
      <c r="C16" s="62">
        <f t="shared" ref="C16:Z16" si="1">IF(LEN(C$2)&gt;0,SUM(C10:C15),"")</f>
        <v>40.137999999999998</v>
      </c>
      <c r="D16" s="62">
        <f t="shared" si="1"/>
        <v>5.4950000000000001</v>
      </c>
      <c r="E16" s="62">
        <f t="shared" si="1"/>
        <v>4.24</v>
      </c>
      <c r="F16" s="62">
        <f t="shared" si="1"/>
        <v>5.6510000000000007</v>
      </c>
      <c r="G16" s="62">
        <f t="shared" si="1"/>
        <v>5.08</v>
      </c>
      <c r="H16" s="62">
        <f t="shared" si="1"/>
        <v>9.1539999999999999</v>
      </c>
      <c r="I16" s="62">
        <f t="shared" si="1"/>
        <v>8.8699999999999992</v>
      </c>
      <c r="J16" s="62">
        <f t="shared" si="1"/>
        <v>3.698</v>
      </c>
      <c r="K16" s="62">
        <f t="shared" si="1"/>
        <v>13.52</v>
      </c>
      <c r="L16" s="62">
        <f t="shared" si="1"/>
        <v>37.763000000000005</v>
      </c>
      <c r="M16" s="62">
        <f t="shared" si="1"/>
        <v>4.1379999999999999</v>
      </c>
      <c r="N16" s="62">
        <f t="shared" si="1"/>
        <v>25.231000000000002</v>
      </c>
      <c r="O16" s="62">
        <f t="shared" si="1"/>
        <v>0.16800000000000001</v>
      </c>
      <c r="P16" s="62">
        <f t="shared" si="1"/>
        <v>0</v>
      </c>
      <c r="Q16" s="62">
        <f t="shared" si="1"/>
        <v>5.0000000000000001E-3</v>
      </c>
      <c r="R16" s="62">
        <f t="shared" si="1"/>
        <v>1.2999999999999999E-2</v>
      </c>
      <c r="S16" s="62">
        <f t="shared" si="1"/>
        <v>6.0000000000000001E-3</v>
      </c>
      <c r="T16" s="62">
        <f t="shared" si="1"/>
        <v>28.234999999999999</v>
      </c>
      <c r="U16" s="62">
        <f t="shared" si="1"/>
        <v>29.047000000000001</v>
      </c>
      <c r="V16" s="62">
        <f t="shared" si="1"/>
        <v>50.957999999999998</v>
      </c>
      <c r="W16" s="62">
        <f t="shared" si="1"/>
        <v>64.819000000000003</v>
      </c>
      <c r="X16" s="62">
        <f t="shared" si="1"/>
        <v>0</v>
      </c>
      <c r="Y16" s="62">
        <f t="shared" si="1"/>
        <v>4.51</v>
      </c>
      <c r="Z16" s="63" t="str">
        <f t="shared" si="1"/>
        <v/>
      </c>
      <c r="AA16" s="64">
        <f>SUM(AA10:AA15)</f>
        <v>379.93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0.96199999999999997</v>
      </c>
      <c r="C20" s="77">
        <v>0.95299999999999996</v>
      </c>
      <c r="D20" s="77">
        <v>0.94099999999999995</v>
      </c>
      <c r="E20" s="77">
        <v>0.93799999999999994</v>
      </c>
      <c r="F20" s="77">
        <v>0.89300000000000002</v>
      </c>
      <c r="G20" s="77">
        <v>0.86</v>
      </c>
      <c r="H20" s="77">
        <v>0.86</v>
      </c>
      <c r="I20" s="77">
        <v>0.89600000000000002</v>
      </c>
      <c r="J20" s="77">
        <v>0.89800000000000002</v>
      </c>
      <c r="K20" s="77">
        <v>0.9</v>
      </c>
      <c r="L20" s="77">
        <v>0.89500000000000002</v>
      </c>
      <c r="M20" s="77">
        <v>0.89300000000000002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10.889000000000001</v>
      </c>
    </row>
    <row r="21" spans="1:27" ht="24.95" customHeight="1" x14ac:dyDescent="0.2">
      <c r="A21" s="75" t="s">
        <v>16</v>
      </c>
      <c r="B21" s="80">
        <v>7.3820000000000006</v>
      </c>
      <c r="C21" s="81">
        <v>5.9960000000000004</v>
      </c>
      <c r="D21" s="81">
        <v>5.819</v>
      </c>
      <c r="E21" s="81">
        <v>5.5460000000000003</v>
      </c>
      <c r="F21" s="81">
        <v>5.9240000000000004</v>
      </c>
      <c r="G21" s="81">
        <v>7.1870000000000012</v>
      </c>
      <c r="H21" s="81">
        <v>6.6120000000000001</v>
      </c>
      <c r="I21" s="81">
        <v>8.36</v>
      </c>
      <c r="J21" s="81">
        <v>10.769</v>
      </c>
      <c r="K21" s="81">
        <v>11.870000000000001</v>
      </c>
      <c r="L21" s="81">
        <v>11.401</v>
      </c>
      <c r="M21" s="81">
        <v>12.690999999999999</v>
      </c>
      <c r="N21" s="81">
        <v>9.7780000000000005</v>
      </c>
      <c r="O21" s="81">
        <v>8.51</v>
      </c>
      <c r="P21" s="81">
        <v>6.4619999999999997</v>
      </c>
      <c r="Q21" s="81">
        <v>7.7170000000000005</v>
      </c>
      <c r="R21" s="81">
        <v>4.9510000000000005</v>
      </c>
      <c r="S21" s="81">
        <v>16.513999999999999</v>
      </c>
      <c r="T21" s="81">
        <v>5.5549999999999997</v>
      </c>
      <c r="U21" s="81">
        <v>4.0310000000000006</v>
      </c>
      <c r="V21" s="81">
        <v>5.8479999999999999</v>
      </c>
      <c r="W21" s="81">
        <v>3.6290000000000004</v>
      </c>
      <c r="X21" s="81">
        <v>4.4260000000000002</v>
      </c>
      <c r="Y21" s="81">
        <v>4.649</v>
      </c>
      <c r="Z21" s="78"/>
      <c r="AA21" s="79">
        <f t="shared" si="2"/>
        <v>181.62700000000004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8.3440000000000012</v>
      </c>
      <c r="C25" s="88">
        <f t="shared" ref="C25:Z25" si="3">IF(LEN(C$2)&gt;0,SUM(C19:C24),"")</f>
        <v>6.9490000000000007</v>
      </c>
      <c r="D25" s="88">
        <f t="shared" si="3"/>
        <v>6.76</v>
      </c>
      <c r="E25" s="88">
        <f t="shared" si="3"/>
        <v>6.484</v>
      </c>
      <c r="F25" s="88">
        <f t="shared" si="3"/>
        <v>6.8170000000000002</v>
      </c>
      <c r="G25" s="88">
        <f t="shared" si="3"/>
        <v>8.0470000000000006</v>
      </c>
      <c r="H25" s="88">
        <f t="shared" si="3"/>
        <v>7.4720000000000004</v>
      </c>
      <c r="I25" s="88">
        <f t="shared" si="3"/>
        <v>9.2560000000000002</v>
      </c>
      <c r="J25" s="88">
        <f t="shared" si="3"/>
        <v>11.667</v>
      </c>
      <c r="K25" s="88">
        <f t="shared" si="3"/>
        <v>12.770000000000001</v>
      </c>
      <c r="L25" s="88">
        <f t="shared" si="3"/>
        <v>12.295999999999999</v>
      </c>
      <c r="M25" s="88">
        <f t="shared" si="3"/>
        <v>13.584</v>
      </c>
      <c r="N25" s="88">
        <f t="shared" si="3"/>
        <v>9.7780000000000005</v>
      </c>
      <c r="O25" s="88">
        <f t="shared" si="3"/>
        <v>8.51</v>
      </c>
      <c r="P25" s="88">
        <f t="shared" si="3"/>
        <v>6.4619999999999997</v>
      </c>
      <c r="Q25" s="88">
        <f t="shared" si="3"/>
        <v>7.7170000000000005</v>
      </c>
      <c r="R25" s="88">
        <f t="shared" si="3"/>
        <v>4.9510000000000005</v>
      </c>
      <c r="S25" s="88">
        <f t="shared" si="3"/>
        <v>16.513999999999999</v>
      </c>
      <c r="T25" s="88">
        <f t="shared" si="3"/>
        <v>5.5549999999999997</v>
      </c>
      <c r="U25" s="88">
        <f t="shared" si="3"/>
        <v>4.0310000000000006</v>
      </c>
      <c r="V25" s="88">
        <f t="shared" si="3"/>
        <v>5.8479999999999999</v>
      </c>
      <c r="W25" s="88">
        <f t="shared" si="3"/>
        <v>3.6290000000000004</v>
      </c>
      <c r="X25" s="88">
        <f t="shared" si="3"/>
        <v>4.4260000000000002</v>
      </c>
      <c r="Y25" s="88">
        <f t="shared" si="3"/>
        <v>4.649</v>
      </c>
      <c r="Z25" s="89" t="str">
        <f t="shared" si="3"/>
        <v/>
      </c>
      <c r="AA25" s="90">
        <f>SUM(AA19:AA24)</f>
        <v>192.51600000000005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47.534999999999997</v>
      </c>
      <c r="C29" s="77">
        <v>47.087000000000003</v>
      </c>
      <c r="D29" s="77">
        <v>12.255000000000001</v>
      </c>
      <c r="E29" s="77">
        <v>10.724</v>
      </c>
      <c r="F29" s="77">
        <v>12.468</v>
      </c>
      <c r="G29" s="77">
        <v>13.127000000000001</v>
      </c>
      <c r="H29" s="77">
        <v>16.626000000000001</v>
      </c>
      <c r="I29" s="77">
        <v>18.126000000000001</v>
      </c>
      <c r="J29" s="77">
        <v>15.365</v>
      </c>
      <c r="K29" s="77">
        <v>26.29</v>
      </c>
      <c r="L29" s="77">
        <v>50.058999999999997</v>
      </c>
      <c r="M29" s="77">
        <v>17.722000000000001</v>
      </c>
      <c r="N29" s="77">
        <v>35.009</v>
      </c>
      <c r="O29" s="77">
        <v>8.6780000000000008</v>
      </c>
      <c r="P29" s="77">
        <v>6.4619999999999997</v>
      </c>
      <c r="Q29" s="77">
        <v>7.7220000000000004</v>
      </c>
      <c r="R29" s="77">
        <v>4.9640000000000004</v>
      </c>
      <c r="S29" s="77">
        <v>16.52</v>
      </c>
      <c r="T29" s="77">
        <v>33.79</v>
      </c>
      <c r="U29" s="77">
        <v>33.078000000000003</v>
      </c>
      <c r="V29" s="77">
        <v>56.805999999999997</v>
      </c>
      <c r="W29" s="77">
        <v>68.447999999999993</v>
      </c>
      <c r="X29" s="77">
        <v>4.4260000000000002</v>
      </c>
      <c r="Y29" s="77">
        <v>9.1590000000000007</v>
      </c>
      <c r="Z29" s="78"/>
      <c r="AA29" s="79">
        <f>SUM(B29:Z29)</f>
        <v>572.44600000000003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47.534999999999997</v>
      </c>
      <c r="C31" s="62">
        <f t="shared" ref="C31:Z31" si="4">IF(LEN(C$2)&gt;0,SUM(C28:C30),"")</f>
        <v>47.087000000000003</v>
      </c>
      <c r="D31" s="62">
        <f t="shared" si="4"/>
        <v>12.255000000000001</v>
      </c>
      <c r="E31" s="62">
        <f t="shared" si="4"/>
        <v>10.724</v>
      </c>
      <c r="F31" s="62">
        <f t="shared" si="4"/>
        <v>12.468</v>
      </c>
      <c r="G31" s="62">
        <f t="shared" si="4"/>
        <v>13.127000000000001</v>
      </c>
      <c r="H31" s="62">
        <f t="shared" si="4"/>
        <v>16.626000000000001</v>
      </c>
      <c r="I31" s="62">
        <f t="shared" si="4"/>
        <v>18.126000000000001</v>
      </c>
      <c r="J31" s="62">
        <f t="shared" si="4"/>
        <v>15.365</v>
      </c>
      <c r="K31" s="62">
        <f t="shared" si="4"/>
        <v>26.29</v>
      </c>
      <c r="L31" s="62">
        <f t="shared" si="4"/>
        <v>50.058999999999997</v>
      </c>
      <c r="M31" s="62">
        <f t="shared" si="4"/>
        <v>17.722000000000001</v>
      </c>
      <c r="N31" s="62">
        <f t="shared" si="4"/>
        <v>35.009</v>
      </c>
      <c r="O31" s="62">
        <f t="shared" si="4"/>
        <v>8.6780000000000008</v>
      </c>
      <c r="P31" s="62">
        <f t="shared" si="4"/>
        <v>6.4619999999999997</v>
      </c>
      <c r="Q31" s="62">
        <f t="shared" si="4"/>
        <v>7.7220000000000004</v>
      </c>
      <c r="R31" s="62">
        <f t="shared" si="4"/>
        <v>4.9640000000000004</v>
      </c>
      <c r="S31" s="62">
        <f t="shared" si="4"/>
        <v>16.52</v>
      </c>
      <c r="T31" s="62">
        <f t="shared" si="4"/>
        <v>33.79</v>
      </c>
      <c r="U31" s="62">
        <f t="shared" si="4"/>
        <v>33.078000000000003</v>
      </c>
      <c r="V31" s="62">
        <f t="shared" si="4"/>
        <v>56.805999999999997</v>
      </c>
      <c r="W31" s="62">
        <f t="shared" si="4"/>
        <v>68.447999999999993</v>
      </c>
      <c r="X31" s="62">
        <f t="shared" si="4"/>
        <v>4.4260000000000002</v>
      </c>
      <c r="Y31" s="62">
        <f t="shared" si="4"/>
        <v>9.1590000000000007</v>
      </c>
      <c r="Z31" s="63" t="str">
        <f t="shared" si="4"/>
        <v/>
      </c>
      <c r="AA31" s="64">
        <f>SUM(AA28:AA30)</f>
        <v>572.44600000000003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1.8</v>
      </c>
      <c r="F38" s="99"/>
      <c r="G38" s="99"/>
      <c r="H38" s="99"/>
      <c r="I38" s="99"/>
      <c r="J38" s="99"/>
      <c r="K38" s="99"/>
      <c r="L38" s="99"/>
      <c r="M38" s="99"/>
      <c r="N38" s="99"/>
      <c r="O38" s="99">
        <v>7</v>
      </c>
      <c r="P38" s="99">
        <v>34.6</v>
      </c>
      <c r="Q38" s="99">
        <v>18.899999999999999</v>
      </c>
      <c r="R38" s="99">
        <v>25</v>
      </c>
      <c r="S38" s="99">
        <v>9.8000000000000007</v>
      </c>
      <c r="T38" s="99"/>
      <c r="U38" s="99"/>
      <c r="V38" s="99"/>
      <c r="W38" s="99"/>
      <c r="X38" s="99">
        <v>22.1</v>
      </c>
      <c r="Y38" s="99"/>
      <c r="Z38" s="100"/>
      <c r="AA38" s="79">
        <f t="shared" si="5"/>
        <v>119.20000000000002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1.8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</v>
      </c>
      <c r="P39" s="88">
        <f t="shared" si="6"/>
        <v>34.6</v>
      </c>
      <c r="Q39" s="88">
        <f t="shared" si="6"/>
        <v>18.899999999999999</v>
      </c>
      <c r="R39" s="88">
        <f t="shared" si="6"/>
        <v>25</v>
      </c>
      <c r="S39" s="88">
        <f t="shared" si="6"/>
        <v>9.8000000000000007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22.1</v>
      </c>
      <c r="Y39" s="88">
        <f t="shared" si="6"/>
        <v>0</v>
      </c>
      <c r="Z39" s="89" t="str">
        <f t="shared" si="6"/>
        <v/>
      </c>
      <c r="AA39" s="90">
        <f t="shared" si="5"/>
        <v>119.20000000000002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1.8</v>
      </c>
      <c r="F46" s="99"/>
      <c r="G46" s="99"/>
      <c r="H46" s="99"/>
      <c r="I46" s="99"/>
      <c r="J46" s="99"/>
      <c r="K46" s="99"/>
      <c r="L46" s="99"/>
      <c r="M46" s="99"/>
      <c r="N46" s="99"/>
      <c r="O46" s="99">
        <v>7</v>
      </c>
      <c r="P46" s="99">
        <v>34.6</v>
      </c>
      <c r="Q46" s="99">
        <v>18.899999999999999</v>
      </c>
      <c r="R46" s="99">
        <v>25</v>
      </c>
      <c r="S46" s="99">
        <v>9.8000000000000007</v>
      </c>
      <c r="T46" s="99"/>
      <c r="U46" s="99"/>
      <c r="V46" s="99"/>
      <c r="W46" s="99"/>
      <c r="X46" s="99">
        <v>22.1</v>
      </c>
      <c r="Y46" s="99"/>
      <c r="Z46" s="100"/>
      <c r="AA46" s="79">
        <f t="shared" si="7"/>
        <v>119.20000000000002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1.8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</v>
      </c>
      <c r="P48" s="88">
        <f t="shared" si="8"/>
        <v>34.6</v>
      </c>
      <c r="Q48" s="88">
        <f t="shared" si="8"/>
        <v>18.899999999999999</v>
      </c>
      <c r="R48" s="88">
        <f t="shared" si="8"/>
        <v>25</v>
      </c>
      <c r="S48" s="88">
        <f t="shared" si="8"/>
        <v>9.8000000000000007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22.1</v>
      </c>
      <c r="Y48" s="88">
        <f t="shared" si="8"/>
        <v>0</v>
      </c>
      <c r="Z48" s="89" t="str">
        <f t="shared" si="8"/>
        <v/>
      </c>
      <c r="AA48" s="90">
        <f t="shared" si="7"/>
        <v>119.20000000000002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47.535000000000004</v>
      </c>
      <c r="C51" s="88">
        <f t="shared" si="10"/>
        <v>47.086999999999996</v>
      </c>
      <c r="D51" s="88">
        <f t="shared" si="10"/>
        <v>12.254999999999999</v>
      </c>
      <c r="E51" s="88">
        <f t="shared" si="10"/>
        <v>12.524000000000001</v>
      </c>
      <c r="F51" s="88">
        <f t="shared" si="10"/>
        <v>12.468</v>
      </c>
      <c r="G51" s="88">
        <f t="shared" si="10"/>
        <v>13.127000000000001</v>
      </c>
      <c r="H51" s="88">
        <f t="shared" si="10"/>
        <v>16.626000000000001</v>
      </c>
      <c r="I51" s="88">
        <f t="shared" si="10"/>
        <v>18.125999999999998</v>
      </c>
      <c r="J51" s="88">
        <f t="shared" si="10"/>
        <v>15.365</v>
      </c>
      <c r="K51" s="88">
        <f t="shared" si="10"/>
        <v>26.29</v>
      </c>
      <c r="L51" s="88">
        <f t="shared" si="10"/>
        <v>50.059000000000005</v>
      </c>
      <c r="M51" s="88">
        <f t="shared" si="10"/>
        <v>17.722000000000001</v>
      </c>
      <c r="N51" s="88">
        <f t="shared" si="10"/>
        <v>35.009</v>
      </c>
      <c r="O51" s="88">
        <f t="shared" si="10"/>
        <v>15.677999999999999</v>
      </c>
      <c r="P51" s="88">
        <f t="shared" si="10"/>
        <v>41.061999999999998</v>
      </c>
      <c r="Q51" s="88">
        <f t="shared" si="10"/>
        <v>26.622</v>
      </c>
      <c r="R51" s="88">
        <f t="shared" si="10"/>
        <v>29.963999999999999</v>
      </c>
      <c r="S51" s="88">
        <f t="shared" si="10"/>
        <v>26.32</v>
      </c>
      <c r="T51" s="88">
        <f t="shared" si="10"/>
        <v>33.79</v>
      </c>
      <c r="U51" s="88">
        <f t="shared" si="10"/>
        <v>33.078000000000003</v>
      </c>
      <c r="V51" s="88">
        <f t="shared" si="10"/>
        <v>56.805999999999997</v>
      </c>
      <c r="W51" s="88">
        <f t="shared" si="10"/>
        <v>68.448000000000008</v>
      </c>
      <c r="X51" s="88">
        <f t="shared" si="10"/>
        <v>26.526000000000003</v>
      </c>
      <c r="Y51" s="88">
        <f t="shared" si="10"/>
        <v>9.1589999999999989</v>
      </c>
      <c r="Z51" s="89" t="str">
        <f t="shared" si="10"/>
        <v/>
      </c>
      <c r="AA51" s="105">
        <f>SUM(B51:Z51)</f>
        <v>691.64600000000007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47.534999999999997</v>
      </c>
      <c r="C4" s="18">
        <v>47.1</v>
      </c>
      <c r="D4" s="18">
        <v>12.255000000000001</v>
      </c>
      <c r="E4" s="18">
        <v>12.497999999999999</v>
      </c>
      <c r="F4" s="18">
        <v>12.468000000000002</v>
      </c>
      <c r="G4" s="18">
        <v>13.126999999999999</v>
      </c>
      <c r="H4" s="18">
        <v>16.626000000000001</v>
      </c>
      <c r="I4" s="18">
        <v>18.126000000000001</v>
      </c>
      <c r="J4" s="18">
        <v>15.365</v>
      </c>
      <c r="K4" s="18">
        <v>26.244</v>
      </c>
      <c r="L4" s="18">
        <v>50.1</v>
      </c>
      <c r="M4" s="18">
        <v>17.722000000000001</v>
      </c>
      <c r="N4" s="18">
        <v>34.965000000000003</v>
      </c>
      <c r="O4" s="18">
        <v>15.720999999999998</v>
      </c>
      <c r="P4" s="18">
        <v>41.08</v>
      </c>
      <c r="Q4" s="18">
        <v>26.606999999999999</v>
      </c>
      <c r="R4" s="18">
        <v>29.955000000000002</v>
      </c>
      <c r="S4" s="18">
        <v>26.317</v>
      </c>
      <c r="T4" s="18">
        <v>33.79</v>
      </c>
      <c r="U4" s="18">
        <v>33.078000000000003</v>
      </c>
      <c r="V4" s="18">
        <v>56.781999999999989</v>
      </c>
      <c r="W4" s="18">
        <v>68.431000000000012</v>
      </c>
      <c r="X4" s="18">
        <v>26.574999999999999</v>
      </c>
      <c r="Y4" s="18">
        <v>9.1590000000000007</v>
      </c>
      <c r="Z4" s="19"/>
      <c r="AA4" s="20">
        <f>SUM(B4:Z4)</f>
        <v>691.62600000000009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207.78</v>
      </c>
      <c r="C7" s="28">
        <v>234.6</v>
      </c>
      <c r="D7" s="28">
        <v>221.79</v>
      </c>
      <c r="E7" s="28">
        <v>219.95</v>
      </c>
      <c r="F7" s="28">
        <v>218.66</v>
      </c>
      <c r="G7" s="28">
        <v>219.84</v>
      </c>
      <c r="H7" s="28">
        <v>208.18</v>
      </c>
      <c r="I7" s="28">
        <v>195.85</v>
      </c>
      <c r="J7" s="28">
        <v>194.56</v>
      </c>
      <c r="K7" s="28">
        <v>208</v>
      </c>
      <c r="L7" s="28">
        <v>202</v>
      </c>
      <c r="M7" s="28">
        <v>210</v>
      </c>
      <c r="N7" s="28">
        <v>199.1</v>
      </c>
      <c r="O7" s="28">
        <v>189.1</v>
      </c>
      <c r="P7" s="28">
        <v>180</v>
      </c>
      <c r="Q7" s="28">
        <v>189.1</v>
      </c>
      <c r="R7" s="28">
        <v>195.86</v>
      </c>
      <c r="S7" s="28">
        <v>210</v>
      </c>
      <c r="T7" s="28">
        <v>274.07</v>
      </c>
      <c r="U7" s="28">
        <v>301.61</v>
      </c>
      <c r="V7" s="28">
        <v>289.5</v>
      </c>
      <c r="W7" s="28">
        <v>255.83</v>
      </c>
      <c r="X7" s="28">
        <v>221.78</v>
      </c>
      <c r="Y7" s="28">
        <v>199.14</v>
      </c>
      <c r="Z7" s="29"/>
      <c r="AA7" s="30">
        <f>IF(SUM(B7:Z7)&lt;&gt;0,AVERAGEIF(B7:Z7,"&lt;&gt;"""),"")</f>
        <v>218.59583333333333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11.535</v>
      </c>
      <c r="C14" s="57"/>
      <c r="D14" s="57">
        <v>11.155000000000001</v>
      </c>
      <c r="E14" s="57">
        <v>11.398000000000001</v>
      </c>
      <c r="F14" s="57">
        <v>11.368</v>
      </c>
      <c r="G14" s="57">
        <v>12.026999999999999</v>
      </c>
      <c r="H14" s="57">
        <v>15.525999999999998</v>
      </c>
      <c r="I14" s="57">
        <v>17.026000000000003</v>
      </c>
      <c r="J14" s="57">
        <v>14.265000000000001</v>
      </c>
      <c r="K14" s="57">
        <v>11.043999999999999</v>
      </c>
      <c r="L14" s="57"/>
      <c r="M14" s="57">
        <v>10.532</v>
      </c>
      <c r="N14" s="57">
        <v>5.8650000000000002</v>
      </c>
      <c r="O14" s="57">
        <v>10.621</v>
      </c>
      <c r="P14" s="57">
        <v>35.979999999999997</v>
      </c>
      <c r="Q14" s="57">
        <v>26.606999999999999</v>
      </c>
      <c r="R14" s="57">
        <v>29.581000000000003</v>
      </c>
      <c r="S14" s="57">
        <v>23.71</v>
      </c>
      <c r="T14" s="57">
        <v>30.252000000000002</v>
      </c>
      <c r="U14" s="57">
        <v>33.078000000000003</v>
      </c>
      <c r="V14" s="57">
        <v>26.582000000000001</v>
      </c>
      <c r="W14" s="57">
        <v>27.831</v>
      </c>
      <c r="X14" s="57">
        <v>26.574999999999999</v>
      </c>
      <c r="Y14" s="57">
        <v>0.75900000000000001</v>
      </c>
      <c r="Z14" s="58"/>
      <c r="AA14" s="59">
        <f t="shared" si="0"/>
        <v>403.31699999999995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47.534999999999997</v>
      </c>
      <c r="C16" s="62">
        <f t="shared" ref="C16:Z16" si="1">IF(LEN(C$2)&gt;0,SUM(C10:C15),"")</f>
        <v>0</v>
      </c>
      <c r="D16" s="62">
        <f t="shared" si="1"/>
        <v>11.155000000000001</v>
      </c>
      <c r="E16" s="62">
        <f t="shared" si="1"/>
        <v>11.398000000000001</v>
      </c>
      <c r="F16" s="62">
        <f t="shared" si="1"/>
        <v>11.368</v>
      </c>
      <c r="G16" s="62">
        <f t="shared" si="1"/>
        <v>12.026999999999999</v>
      </c>
      <c r="H16" s="62">
        <f t="shared" si="1"/>
        <v>15.525999999999998</v>
      </c>
      <c r="I16" s="62">
        <f t="shared" si="1"/>
        <v>17.026000000000003</v>
      </c>
      <c r="J16" s="62">
        <f t="shared" si="1"/>
        <v>14.265000000000001</v>
      </c>
      <c r="K16" s="62">
        <f t="shared" si="1"/>
        <v>11.043999999999999</v>
      </c>
      <c r="L16" s="62">
        <f t="shared" si="1"/>
        <v>0</v>
      </c>
      <c r="M16" s="62">
        <f t="shared" si="1"/>
        <v>10.532</v>
      </c>
      <c r="N16" s="62">
        <f t="shared" si="1"/>
        <v>5.8650000000000002</v>
      </c>
      <c r="O16" s="62">
        <f t="shared" si="1"/>
        <v>10.621</v>
      </c>
      <c r="P16" s="62">
        <f t="shared" si="1"/>
        <v>35.979999999999997</v>
      </c>
      <c r="Q16" s="62">
        <f t="shared" si="1"/>
        <v>26.606999999999999</v>
      </c>
      <c r="R16" s="62">
        <f t="shared" si="1"/>
        <v>29.581000000000003</v>
      </c>
      <c r="S16" s="62">
        <f t="shared" si="1"/>
        <v>23.71</v>
      </c>
      <c r="T16" s="62">
        <f t="shared" si="1"/>
        <v>30.252000000000002</v>
      </c>
      <c r="U16" s="62">
        <f t="shared" si="1"/>
        <v>33.078000000000003</v>
      </c>
      <c r="V16" s="62">
        <f t="shared" si="1"/>
        <v>26.582000000000001</v>
      </c>
      <c r="W16" s="62">
        <f t="shared" si="1"/>
        <v>27.831</v>
      </c>
      <c r="X16" s="62">
        <f t="shared" si="1"/>
        <v>26.574999999999999</v>
      </c>
      <c r="Y16" s="62">
        <f t="shared" si="1"/>
        <v>0.75900000000000001</v>
      </c>
      <c r="Z16" s="63" t="str">
        <f t="shared" si="1"/>
        <v/>
      </c>
      <c r="AA16" s="64">
        <f>SUM(AA10:AA15)</f>
        <v>439.31699999999995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>
        <v>1.1000000000000001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15.399999999999997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3</v>
      </c>
      <c r="M21" s="81">
        <v>6.09</v>
      </c>
      <c r="N21" s="81">
        <v>4</v>
      </c>
      <c r="O21" s="81">
        <v>4</v>
      </c>
      <c r="P21" s="81">
        <v>4</v>
      </c>
      <c r="Q21" s="81"/>
      <c r="R21" s="81">
        <v>0.374</v>
      </c>
      <c r="S21" s="81">
        <v>2.6070000000000002</v>
      </c>
      <c r="T21" s="81">
        <v>3.5379999999999998</v>
      </c>
      <c r="U21" s="81"/>
      <c r="V21" s="81"/>
      <c r="W21" s="81"/>
      <c r="X21" s="81"/>
      <c r="Y21" s="81"/>
      <c r="Z21" s="78"/>
      <c r="AA21" s="79">
        <f t="shared" si="2"/>
        <v>27.608999999999998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1.1000000000000001</v>
      </c>
      <c r="D25" s="88">
        <f t="shared" si="3"/>
        <v>1.1000000000000001</v>
      </c>
      <c r="E25" s="88">
        <f t="shared" si="3"/>
        <v>1.1000000000000001</v>
      </c>
      <c r="F25" s="88">
        <f t="shared" si="3"/>
        <v>1.1000000000000001</v>
      </c>
      <c r="G25" s="88">
        <f t="shared" si="3"/>
        <v>1.1000000000000001</v>
      </c>
      <c r="H25" s="88">
        <f t="shared" si="3"/>
        <v>1.1000000000000001</v>
      </c>
      <c r="I25" s="88">
        <f t="shared" si="3"/>
        <v>1.1000000000000001</v>
      </c>
      <c r="J25" s="88">
        <f t="shared" si="3"/>
        <v>1.1000000000000001</v>
      </c>
      <c r="K25" s="88">
        <f t="shared" si="3"/>
        <v>1.1000000000000001</v>
      </c>
      <c r="L25" s="88">
        <f t="shared" si="3"/>
        <v>4.0999999999999996</v>
      </c>
      <c r="M25" s="88">
        <f t="shared" si="3"/>
        <v>7.1899999999999995</v>
      </c>
      <c r="N25" s="88">
        <f t="shared" si="3"/>
        <v>5.0999999999999996</v>
      </c>
      <c r="O25" s="88">
        <f t="shared" si="3"/>
        <v>5.0999999999999996</v>
      </c>
      <c r="P25" s="88">
        <f t="shared" si="3"/>
        <v>5.0999999999999996</v>
      </c>
      <c r="Q25" s="88">
        <f t="shared" si="3"/>
        <v>0</v>
      </c>
      <c r="R25" s="88">
        <f t="shared" si="3"/>
        <v>0.374</v>
      </c>
      <c r="S25" s="88">
        <f t="shared" si="3"/>
        <v>2.6070000000000002</v>
      </c>
      <c r="T25" s="88">
        <f t="shared" si="3"/>
        <v>3.5379999999999998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43.008999999999993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47.534999999999997</v>
      </c>
      <c r="C29" s="77">
        <v>1.1000000000000001</v>
      </c>
      <c r="D29" s="77">
        <v>12.255000000000001</v>
      </c>
      <c r="E29" s="77">
        <v>12.497999999999999</v>
      </c>
      <c r="F29" s="77">
        <v>12.468</v>
      </c>
      <c r="G29" s="77">
        <v>13.127000000000001</v>
      </c>
      <c r="H29" s="77">
        <v>16.626000000000001</v>
      </c>
      <c r="I29" s="77">
        <v>18.126000000000001</v>
      </c>
      <c r="J29" s="77">
        <v>15.365</v>
      </c>
      <c r="K29" s="77">
        <v>12.144</v>
      </c>
      <c r="L29" s="77">
        <v>4.0999999999999996</v>
      </c>
      <c r="M29" s="77">
        <v>17.722000000000001</v>
      </c>
      <c r="N29" s="77">
        <v>10.965</v>
      </c>
      <c r="O29" s="77">
        <v>15.721</v>
      </c>
      <c r="P29" s="77">
        <v>41.08</v>
      </c>
      <c r="Q29" s="77">
        <v>26.606999999999999</v>
      </c>
      <c r="R29" s="77">
        <v>29.954999999999998</v>
      </c>
      <c r="S29" s="77">
        <v>26.317</v>
      </c>
      <c r="T29" s="77">
        <v>33.79</v>
      </c>
      <c r="U29" s="77">
        <v>33.078000000000003</v>
      </c>
      <c r="V29" s="77">
        <v>26.582000000000001</v>
      </c>
      <c r="W29" s="77">
        <v>27.831</v>
      </c>
      <c r="X29" s="77">
        <v>26.574999999999999</v>
      </c>
      <c r="Y29" s="77">
        <v>0.75900000000000001</v>
      </c>
      <c r="Z29" s="78"/>
      <c r="AA29" s="79">
        <f>SUM(B29:Z29)</f>
        <v>482.32600000000008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47.534999999999997</v>
      </c>
      <c r="C31" s="62">
        <f t="shared" si="4"/>
        <v>1.1000000000000001</v>
      </c>
      <c r="D31" s="62">
        <f t="shared" si="4"/>
        <v>12.255000000000001</v>
      </c>
      <c r="E31" s="62">
        <f t="shared" si="4"/>
        <v>12.497999999999999</v>
      </c>
      <c r="F31" s="62">
        <f t="shared" si="4"/>
        <v>12.468</v>
      </c>
      <c r="G31" s="62">
        <f t="shared" si="4"/>
        <v>13.127000000000001</v>
      </c>
      <c r="H31" s="62">
        <f t="shared" si="4"/>
        <v>16.626000000000001</v>
      </c>
      <c r="I31" s="62">
        <f t="shared" si="4"/>
        <v>18.126000000000001</v>
      </c>
      <c r="J31" s="62">
        <f t="shared" si="4"/>
        <v>15.365</v>
      </c>
      <c r="K31" s="62">
        <f t="shared" si="4"/>
        <v>12.144</v>
      </c>
      <c r="L31" s="62">
        <f t="shared" si="4"/>
        <v>4.0999999999999996</v>
      </c>
      <c r="M31" s="62">
        <f t="shared" si="4"/>
        <v>17.722000000000001</v>
      </c>
      <c r="N31" s="62">
        <f t="shared" si="4"/>
        <v>10.965</v>
      </c>
      <c r="O31" s="62">
        <f t="shared" si="4"/>
        <v>15.721</v>
      </c>
      <c r="P31" s="62">
        <f t="shared" si="4"/>
        <v>41.08</v>
      </c>
      <c r="Q31" s="62">
        <f t="shared" si="4"/>
        <v>26.606999999999999</v>
      </c>
      <c r="R31" s="62">
        <f t="shared" si="4"/>
        <v>29.954999999999998</v>
      </c>
      <c r="S31" s="62">
        <f t="shared" si="4"/>
        <v>26.317</v>
      </c>
      <c r="T31" s="62">
        <f t="shared" si="4"/>
        <v>33.79</v>
      </c>
      <c r="U31" s="62">
        <f t="shared" si="4"/>
        <v>33.078000000000003</v>
      </c>
      <c r="V31" s="62">
        <f t="shared" si="4"/>
        <v>26.582000000000001</v>
      </c>
      <c r="W31" s="62">
        <f t="shared" si="4"/>
        <v>27.831</v>
      </c>
      <c r="X31" s="62">
        <f t="shared" si="4"/>
        <v>26.574999999999999</v>
      </c>
      <c r="Y31" s="62">
        <f t="shared" si="4"/>
        <v>0.75900000000000001</v>
      </c>
      <c r="Z31" s="63">
        <f t="shared" si="4"/>
        <v>0</v>
      </c>
      <c r="AA31" s="64">
        <f t="shared" si="4"/>
        <v>482.32600000000008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46</v>
      </c>
      <c r="D38" s="99"/>
      <c r="E38" s="99"/>
      <c r="F38" s="99"/>
      <c r="G38" s="99"/>
      <c r="H38" s="99"/>
      <c r="I38" s="99"/>
      <c r="J38" s="99"/>
      <c r="K38" s="99">
        <v>14.1</v>
      </c>
      <c r="L38" s="99">
        <v>46</v>
      </c>
      <c r="M38" s="99"/>
      <c r="N38" s="99">
        <v>24</v>
      </c>
      <c r="O38" s="99"/>
      <c r="P38" s="99"/>
      <c r="Q38" s="99"/>
      <c r="R38" s="99"/>
      <c r="S38" s="99"/>
      <c r="T38" s="99"/>
      <c r="U38" s="99"/>
      <c r="V38" s="99">
        <v>30.2</v>
      </c>
      <c r="W38" s="99">
        <v>40.6</v>
      </c>
      <c r="X38" s="99"/>
      <c r="Y38" s="99">
        <v>8.4</v>
      </c>
      <c r="Z38" s="100"/>
      <c r="AA38" s="79">
        <f t="shared" si="5"/>
        <v>209.29999999999998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14.1</v>
      </c>
      <c r="L39" s="88">
        <f t="shared" si="6"/>
        <v>46</v>
      </c>
      <c r="M39" s="88">
        <f t="shared" si="6"/>
        <v>0</v>
      </c>
      <c r="N39" s="88">
        <f t="shared" si="6"/>
        <v>24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30.2</v>
      </c>
      <c r="W39" s="88">
        <f t="shared" si="6"/>
        <v>40.6</v>
      </c>
      <c r="X39" s="88">
        <f t="shared" si="6"/>
        <v>0</v>
      </c>
      <c r="Y39" s="88">
        <f t="shared" si="6"/>
        <v>8.4</v>
      </c>
      <c r="Z39" s="89">
        <f t="shared" si="6"/>
        <v>0</v>
      </c>
      <c r="AA39" s="90">
        <f t="shared" si="5"/>
        <v>209.29999999999998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46</v>
      </c>
      <c r="D46" s="99"/>
      <c r="E46" s="99"/>
      <c r="F46" s="99"/>
      <c r="G46" s="99"/>
      <c r="H46" s="99"/>
      <c r="I46" s="99"/>
      <c r="J46" s="99"/>
      <c r="K46" s="99">
        <v>14.1</v>
      </c>
      <c r="L46" s="99">
        <v>46</v>
      </c>
      <c r="M46" s="99"/>
      <c r="N46" s="99">
        <v>24</v>
      </c>
      <c r="O46" s="99"/>
      <c r="P46" s="99"/>
      <c r="Q46" s="99"/>
      <c r="R46" s="99"/>
      <c r="S46" s="99"/>
      <c r="T46" s="99"/>
      <c r="U46" s="99"/>
      <c r="V46" s="99">
        <v>30.2</v>
      </c>
      <c r="W46" s="99">
        <v>40.6</v>
      </c>
      <c r="X46" s="99"/>
      <c r="Y46" s="99">
        <v>8.4</v>
      </c>
      <c r="Z46" s="100"/>
      <c r="AA46" s="79">
        <f t="shared" si="7"/>
        <v>209.29999999999998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14.1</v>
      </c>
      <c r="L48" s="88">
        <f t="shared" si="8"/>
        <v>46</v>
      </c>
      <c r="M48" s="88">
        <f t="shared" si="8"/>
        <v>0</v>
      </c>
      <c r="N48" s="88">
        <f t="shared" si="8"/>
        <v>24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30.2</v>
      </c>
      <c r="W48" s="88">
        <f t="shared" si="8"/>
        <v>40.6</v>
      </c>
      <c r="X48" s="88">
        <f t="shared" si="8"/>
        <v>0</v>
      </c>
      <c r="Y48" s="88">
        <f t="shared" si="8"/>
        <v>8.4</v>
      </c>
      <c r="Z48" s="89">
        <f t="shared" si="8"/>
        <v>0</v>
      </c>
      <c r="AA48" s="90">
        <f t="shared" si="7"/>
        <v>209.29999999999998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47.534999999999997</v>
      </c>
      <c r="C51" s="88">
        <f t="shared" si="10"/>
        <v>47.1</v>
      </c>
      <c r="D51" s="88">
        <f t="shared" si="10"/>
        <v>12.255000000000001</v>
      </c>
      <c r="E51" s="88">
        <f t="shared" si="10"/>
        <v>12.498000000000001</v>
      </c>
      <c r="F51" s="88">
        <f t="shared" si="10"/>
        <v>12.468</v>
      </c>
      <c r="G51" s="88">
        <f t="shared" si="10"/>
        <v>13.126999999999999</v>
      </c>
      <c r="H51" s="88">
        <f t="shared" si="10"/>
        <v>16.625999999999998</v>
      </c>
      <c r="I51" s="88">
        <f t="shared" si="10"/>
        <v>18.126000000000005</v>
      </c>
      <c r="J51" s="88">
        <f t="shared" si="10"/>
        <v>15.365</v>
      </c>
      <c r="K51" s="88">
        <f t="shared" si="10"/>
        <v>26.244</v>
      </c>
      <c r="L51" s="88">
        <f t="shared" si="10"/>
        <v>50.1</v>
      </c>
      <c r="M51" s="88">
        <f t="shared" si="10"/>
        <v>17.722000000000001</v>
      </c>
      <c r="N51" s="88">
        <f t="shared" si="10"/>
        <v>34.965000000000003</v>
      </c>
      <c r="O51" s="88">
        <f t="shared" si="10"/>
        <v>15.721</v>
      </c>
      <c r="P51" s="88">
        <f t="shared" si="10"/>
        <v>41.08</v>
      </c>
      <c r="Q51" s="88">
        <f t="shared" si="10"/>
        <v>26.606999999999999</v>
      </c>
      <c r="R51" s="88">
        <f t="shared" si="10"/>
        <v>29.955000000000002</v>
      </c>
      <c r="S51" s="88">
        <f t="shared" si="10"/>
        <v>26.317</v>
      </c>
      <c r="T51" s="88">
        <f t="shared" si="10"/>
        <v>33.79</v>
      </c>
      <c r="U51" s="88">
        <f t="shared" si="10"/>
        <v>33.078000000000003</v>
      </c>
      <c r="V51" s="88">
        <f t="shared" si="10"/>
        <v>56.781999999999996</v>
      </c>
      <c r="W51" s="88">
        <f t="shared" si="10"/>
        <v>68.430999999999997</v>
      </c>
      <c r="X51" s="88">
        <f t="shared" si="10"/>
        <v>26.574999999999999</v>
      </c>
      <c r="Y51" s="88">
        <f t="shared" si="10"/>
        <v>9.1590000000000007</v>
      </c>
      <c r="Z51" s="89">
        <f t="shared" si="10"/>
        <v>0</v>
      </c>
      <c r="AA51" s="105">
        <f>SUM(B51:Z51)</f>
        <v>691.62600000000009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46</v>
      </c>
      <c r="D4" s="18"/>
      <c r="E4" s="18">
        <v>-1.8</v>
      </c>
      <c r="F4" s="18"/>
      <c r="G4" s="18"/>
      <c r="H4" s="18"/>
      <c r="I4" s="18"/>
      <c r="J4" s="18"/>
      <c r="K4" s="18">
        <v>14.1</v>
      </c>
      <c r="L4" s="18">
        <v>46</v>
      </c>
      <c r="M4" s="18"/>
      <c r="N4" s="18">
        <v>24</v>
      </c>
      <c r="O4" s="18">
        <v>-7</v>
      </c>
      <c r="P4" s="18">
        <v>-34.6</v>
      </c>
      <c r="Q4" s="18">
        <v>-18.899999999999999</v>
      </c>
      <c r="R4" s="18">
        <v>-25</v>
      </c>
      <c r="S4" s="18">
        <v>-9.8000000000000007</v>
      </c>
      <c r="T4" s="18"/>
      <c r="U4" s="18"/>
      <c r="V4" s="18">
        <v>30.2</v>
      </c>
      <c r="W4" s="18">
        <v>40.6</v>
      </c>
      <c r="X4" s="18">
        <v>-22.1</v>
      </c>
      <c r="Y4" s="18">
        <v>8.4</v>
      </c>
      <c r="Z4" s="19"/>
      <c r="AA4" s="112">
        <f>SUM(B4:Z4)</f>
        <v>90.100000000000023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207.78</v>
      </c>
      <c r="C7" s="118">
        <v>234.6</v>
      </c>
      <c r="D7" s="118">
        <v>221.79</v>
      </c>
      <c r="E7" s="118">
        <v>219.95</v>
      </c>
      <c r="F7" s="118">
        <v>218.66</v>
      </c>
      <c r="G7" s="118">
        <v>219.84</v>
      </c>
      <c r="H7" s="118">
        <v>208.18</v>
      </c>
      <c r="I7" s="118">
        <v>195.85</v>
      </c>
      <c r="J7" s="118">
        <v>194.56</v>
      </c>
      <c r="K7" s="118">
        <v>208</v>
      </c>
      <c r="L7" s="118">
        <v>202</v>
      </c>
      <c r="M7" s="118">
        <v>210</v>
      </c>
      <c r="N7" s="118">
        <v>199.1</v>
      </c>
      <c r="O7" s="118">
        <v>189.1</v>
      </c>
      <c r="P7" s="118">
        <v>180</v>
      </c>
      <c r="Q7" s="118">
        <v>189.1</v>
      </c>
      <c r="R7" s="118">
        <v>195.86</v>
      </c>
      <c r="S7" s="118">
        <v>210</v>
      </c>
      <c r="T7" s="118">
        <v>274.07</v>
      </c>
      <c r="U7" s="118">
        <v>301.61</v>
      </c>
      <c r="V7" s="118">
        <v>289.5</v>
      </c>
      <c r="W7" s="118">
        <v>255.83</v>
      </c>
      <c r="X7" s="118">
        <v>221.78</v>
      </c>
      <c r="Y7" s="118">
        <v>199.14</v>
      </c>
      <c r="Z7" s="119"/>
      <c r="AA7" s="120">
        <f>IF(SUM(B7:Z7)&lt;&gt;0,AVERAGEIF(B7:Z7,"&lt;&gt;"""),"")</f>
        <v>218.59583333333333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1.8</v>
      </c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7</v>
      </c>
      <c r="P15" s="134">
        <v>34.6</v>
      </c>
      <c r="Q15" s="134">
        <v>18.899999999999999</v>
      </c>
      <c r="R15" s="134">
        <v>25</v>
      </c>
      <c r="S15" s="134">
        <v>9.8000000000000007</v>
      </c>
      <c r="T15" s="134"/>
      <c r="U15" s="134"/>
      <c r="V15" s="134"/>
      <c r="W15" s="134"/>
      <c r="X15" s="134">
        <v>22.1</v>
      </c>
      <c r="Y15" s="134"/>
      <c r="Z15" s="132"/>
      <c r="AA15" s="133">
        <f t="shared" si="0"/>
        <v>119.20000000000002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1.8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7</v>
      </c>
      <c r="P16" s="136">
        <f t="shared" si="1"/>
        <v>34.6</v>
      </c>
      <c r="Q16" s="136">
        <f t="shared" si="1"/>
        <v>18.899999999999999</v>
      </c>
      <c r="R16" s="136">
        <f t="shared" si="1"/>
        <v>25</v>
      </c>
      <c r="S16" s="136">
        <f t="shared" si="1"/>
        <v>9.8000000000000007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22.1</v>
      </c>
      <c r="Y16" s="136">
        <f t="shared" si="1"/>
        <v>0</v>
      </c>
      <c r="Z16" s="137" t="str">
        <f t="shared" si="1"/>
        <v/>
      </c>
      <c r="AA16" s="90">
        <f t="shared" si="0"/>
        <v>119.20000000000002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46</v>
      </c>
      <c r="D23" s="134"/>
      <c r="E23" s="134"/>
      <c r="F23" s="134"/>
      <c r="G23" s="134"/>
      <c r="H23" s="134"/>
      <c r="I23" s="134"/>
      <c r="J23" s="134"/>
      <c r="K23" s="134">
        <v>14.1</v>
      </c>
      <c r="L23" s="134">
        <v>46</v>
      </c>
      <c r="M23" s="134"/>
      <c r="N23" s="134">
        <v>24</v>
      </c>
      <c r="O23" s="134"/>
      <c r="P23" s="134"/>
      <c r="Q23" s="134"/>
      <c r="R23" s="134"/>
      <c r="S23" s="134"/>
      <c r="T23" s="134"/>
      <c r="U23" s="134"/>
      <c r="V23" s="134">
        <v>30.2</v>
      </c>
      <c r="W23" s="134">
        <v>40.6</v>
      </c>
      <c r="X23" s="134"/>
      <c r="Y23" s="134">
        <v>8.4</v>
      </c>
      <c r="Z23" s="132"/>
      <c r="AA23" s="133">
        <f t="shared" si="2"/>
        <v>209.29999999999998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46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14.1</v>
      </c>
      <c r="L24" s="136">
        <f t="shared" si="3"/>
        <v>46</v>
      </c>
      <c r="M24" s="136">
        <f t="shared" si="3"/>
        <v>0</v>
      </c>
      <c r="N24" s="136">
        <f t="shared" si="3"/>
        <v>24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30.2</v>
      </c>
      <c r="W24" s="136">
        <f t="shared" si="3"/>
        <v>40.6</v>
      </c>
      <c r="X24" s="136">
        <f t="shared" si="3"/>
        <v>0</v>
      </c>
      <c r="Y24" s="136">
        <f t="shared" si="3"/>
        <v>8.4</v>
      </c>
      <c r="Z24" s="137" t="str">
        <f t="shared" si="3"/>
        <v/>
      </c>
      <c r="AA24" s="90">
        <f t="shared" si="2"/>
        <v>209.29999999999998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2022-03-19T21:20:09Z</dcterms:created>
  <dcterms:modified xsi:type="dcterms:W3CDTF">2022-03-19T21:20:10Z</dcterms:modified>
</cp:coreProperties>
</file>