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<sst xmlns="http://schemas.openxmlformats.org/spreadsheetml/2006/main" count="117" uniqueCount="53">
  <si>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18/03/2022 23:20:04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</si>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</sst>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70</c:v>
                </c:pt>
                <c:pt idx="8">
                  <c:v>33.116</c:v>
                </c:pt>
                <c:pt idx="13">
                  <c:v>6</c:v>
                </c:pt>
                <c:pt idx="14">
                  <c:v>6</c:v>
                </c:pt>
                <c:pt idx="20">
                  <c:v>6.7220000000000004</c:v>
                </c:pt>
                <c:pt idx="21">
                  <c:v>5.91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123.4</c:v>
                </c:pt>
                <c:pt idx="8">
                  <c:v>0</c:v>
                </c:pt>
                <c:pt idx="9">
                  <c:v>0</c:v>
                </c:pt>
                <c:pt idx="10">
                  <c:v>58</c:v>
                </c:pt>
                <c:pt idx="11">
                  <c:v>0</c:v>
                </c:pt>
                <c:pt idx="12">
                  <c:v>0.4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27.6</c:v>
                </c:pt>
                <c:pt idx="17">
                  <c:v>47.6</c:v>
                </c:pt>
                <c:pt idx="18">
                  <c:v>66.400000000000006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9.5</c:v>
                </c:pt>
                <c:pt idx="1">
                  <c:v>8.08</c:v>
                </c:pt>
                <c:pt idx="2">
                  <c:v>5.8</c:v>
                </c:pt>
                <c:pt idx="3">
                  <c:v>5.92</c:v>
                </c:pt>
                <c:pt idx="4">
                  <c:v>6.64</c:v>
                </c:pt>
                <c:pt idx="5">
                  <c:v>6.96</c:v>
                </c:pt>
                <c:pt idx="6">
                  <c:v>6.64</c:v>
                </c:pt>
                <c:pt idx="7">
                  <c:v>4.9399999999999995</c:v>
                </c:pt>
                <c:pt idx="8">
                  <c:v>5.0999999999999996</c:v>
                </c:pt>
                <c:pt idx="9">
                  <c:v>6.25</c:v>
                </c:pt>
                <c:pt idx="10">
                  <c:v>3.4819999999999998</c:v>
                </c:pt>
                <c:pt idx="11">
                  <c:v>22.803999999999998</c:v>
                </c:pt>
                <c:pt idx="12">
                  <c:v>8.5479999999999983</c:v>
                </c:pt>
                <c:pt idx="13">
                  <c:v>24.926000000000002</c:v>
                </c:pt>
                <c:pt idx="14">
                  <c:v>20.626000000000001</c:v>
                </c:pt>
                <c:pt idx="15">
                  <c:v>8.3339999999999996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0039272"/>
        <c:axId val="1700396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30.653999999999996</c:v>
                </c:pt>
                <c:pt idx="1">
                  <c:v>26.772000000000002</c:v>
                </c:pt>
                <c:pt idx="2">
                  <c:v>44.732000000000006</c:v>
                </c:pt>
                <c:pt idx="3">
                  <c:v>63.827999999999996</c:v>
                </c:pt>
                <c:pt idx="4">
                  <c:v>107.07600000000001</c:v>
                </c:pt>
                <c:pt idx="5">
                  <c:v>119.694</c:v>
                </c:pt>
                <c:pt idx="6">
                  <c:v>103.57999999999998</c:v>
                </c:pt>
                <c:pt idx="7">
                  <c:v>154.03199999999998</c:v>
                </c:pt>
                <c:pt idx="8">
                  <c:v>57.024000000000001</c:v>
                </c:pt>
                <c:pt idx="9">
                  <c:v>26.250000000000004</c:v>
                </c:pt>
                <c:pt idx="10">
                  <c:v>84.910000000000011</c:v>
                </c:pt>
                <c:pt idx="11">
                  <c:v>50.056000000000004</c:v>
                </c:pt>
                <c:pt idx="12">
                  <c:v>11.193999999999999</c:v>
                </c:pt>
                <c:pt idx="13">
                  <c:v>30.874000000000002</c:v>
                </c:pt>
                <c:pt idx="14">
                  <c:v>27.532</c:v>
                </c:pt>
                <c:pt idx="15">
                  <c:v>10.241999999999999</c:v>
                </c:pt>
                <c:pt idx="16">
                  <c:v>45.216000000000001</c:v>
                </c:pt>
                <c:pt idx="17">
                  <c:v>49.966000000000001</c:v>
                </c:pt>
                <c:pt idx="18">
                  <c:v>79.28</c:v>
                </c:pt>
                <c:pt idx="19">
                  <c:v>11.988000000000001</c:v>
                </c:pt>
                <c:pt idx="20">
                  <c:v>18.797999999999998</c:v>
                </c:pt>
                <c:pt idx="21">
                  <c:v>16.989999999999998</c:v>
                </c:pt>
                <c:pt idx="22">
                  <c:v>11.004</c:v>
                </c:pt>
                <c:pt idx="23">
                  <c:v>9.8740000000000006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039272"/>
        <c:axId val="1700396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234.8</c:v>
                </c:pt>
                <c:pt idx="1">
                  <c:v>214.9</c:v>
                </c:pt>
                <c:pt idx="2">
                  <c:v>197.14</c:v>
                </c:pt>
                <c:pt idx="3">
                  <c:v>190.38</c:v>
                </c:pt>
                <c:pt idx="4">
                  <c:v>184.96</c:v>
                </c:pt>
                <c:pt idx="5">
                  <c:v>190.69</c:v>
                </c:pt>
                <c:pt idx="6">
                  <c:v>228.7</c:v>
                </c:pt>
                <c:pt idx="7">
                  <c:v>229.3</c:v>
                </c:pt>
                <c:pt idx="8">
                  <c:v>239.44</c:v>
                </c:pt>
                <c:pt idx="9">
                  <c:v>240.79</c:v>
                </c:pt>
                <c:pt idx="10">
                  <c:v>217.5</c:v>
                </c:pt>
                <c:pt idx="11">
                  <c:v>222.2</c:v>
                </c:pt>
                <c:pt idx="12">
                  <c:v>214.84</c:v>
                </c:pt>
                <c:pt idx="13">
                  <c:v>207.76</c:v>
                </c:pt>
                <c:pt idx="14">
                  <c:v>206.15</c:v>
                </c:pt>
                <c:pt idx="15">
                  <c:v>222.9</c:v>
                </c:pt>
                <c:pt idx="16">
                  <c:v>221.3</c:v>
                </c:pt>
                <c:pt idx="17">
                  <c:v>240.05</c:v>
                </c:pt>
                <c:pt idx="18">
                  <c:v>299</c:v>
                </c:pt>
                <c:pt idx="19">
                  <c:v>318.60000000000002</c:v>
                </c:pt>
                <c:pt idx="20">
                  <c:v>288.57</c:v>
                </c:pt>
                <c:pt idx="21">
                  <c:v>261.64</c:v>
                </c:pt>
                <c:pt idx="22">
                  <c:v>205.05</c:v>
                </c:pt>
                <c:pt idx="23">
                  <c:v>193.12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040448"/>
        <c:axId val="170040056"/>
      </c:lineChart>
      <c:catAx>
        <c:axId val="170039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039664"/>
        <c:crosses val="autoZero"/>
        <c:auto val="1"/>
        <c:lblAlgn val="ctr"/>
        <c:lblOffset val="100"/>
        <c:noMultiLvlLbl val="0"/>
      </c:catAx>
      <c:valAx>
        <c:axId val="17003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039272"/>
        <c:crosses val="autoZero"/>
        <c:crossBetween val="between"/>
      </c:valAx>
      <c:valAx>
        <c:axId val="170040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040448"/>
        <c:crosses val="max"/>
        <c:crossBetween val="between"/>
      </c:valAx>
      <c:catAx>
        <c:axId val="170040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0040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30.738</v>
      </c>
      <c r="C4" s="18">
        <v>26.771999999999998</v>
      </c>
      <c r="D4" s="18">
        <v>44.731999999999999</v>
      </c>
      <c r="E4" s="18">
        <v>63.82800000000001</v>
      </c>
      <c r="F4" s="18">
        <v>107.07599999999999</v>
      </c>
      <c r="G4" s="18">
        <v>119.69399999999999</v>
      </c>
      <c r="H4" s="18">
        <v>103.614</v>
      </c>
      <c r="I4" s="18">
        <v>153.97200000000001</v>
      </c>
      <c r="J4" s="18">
        <v>57.024000000000001</v>
      </c>
      <c r="K4" s="18">
        <v>26.25</v>
      </c>
      <c r="L4" s="18">
        <v>84.873999999999995</v>
      </c>
      <c r="M4" s="18">
        <v>50.071999999999996</v>
      </c>
      <c r="N4" s="18">
        <v>11.11</v>
      </c>
      <c r="O4" s="18">
        <v>30.926000000000002</v>
      </c>
      <c r="P4" s="18">
        <v>27.450000000000003</v>
      </c>
      <c r="Q4" s="18">
        <v>10.213999999999999</v>
      </c>
      <c r="R4" s="18">
        <v>45.241999999999997</v>
      </c>
      <c r="S4" s="18">
        <v>50</v>
      </c>
      <c r="T4" s="18">
        <v>79.242000000000004</v>
      </c>
      <c r="U4" s="18">
        <v>11.988</v>
      </c>
      <c r="V4" s="18">
        <v>18.798000000000002</v>
      </c>
      <c r="W4" s="18">
        <v>16.990000000000002</v>
      </c>
      <c r="X4" s="18">
        <v>11.004000000000001</v>
      </c>
      <c r="Y4" s="18">
        <v>9.8740000000000006</v>
      </c>
      <c r="Z4" s="19"/>
      <c r="AA4" s="20">
        <f>SUM(B4:Z4)</f>
        <v>1191.4839999999999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234.8</v>
      </c>
      <c r="C7" s="28">
        <v>214.9</v>
      </c>
      <c r="D7" s="28">
        <v>197.14</v>
      </c>
      <c r="E7" s="28">
        <v>190.38</v>
      </c>
      <c r="F7" s="28">
        <v>184.96</v>
      </c>
      <c r="G7" s="28">
        <v>190.69</v>
      </c>
      <c r="H7" s="28">
        <v>228.7</v>
      </c>
      <c r="I7" s="28">
        <v>229.3</v>
      </c>
      <c r="J7" s="28">
        <v>239.44</v>
      </c>
      <c r="K7" s="28">
        <v>240.79</v>
      </c>
      <c r="L7" s="28">
        <v>217.5</v>
      </c>
      <c r="M7" s="28">
        <v>222.2</v>
      </c>
      <c r="N7" s="28">
        <v>214.84</v>
      </c>
      <c r="O7" s="28">
        <v>207.76</v>
      </c>
      <c r="P7" s="28">
        <v>206.15</v>
      </c>
      <c r="Q7" s="28">
        <v>222.9</v>
      </c>
      <c r="R7" s="28">
        <v>221.3</v>
      </c>
      <c r="S7" s="28">
        <v>240.05</v>
      </c>
      <c r="T7" s="28">
        <v>299</v>
      </c>
      <c r="U7" s="28">
        <v>318.60000000000002</v>
      </c>
      <c r="V7" s="28">
        <v>288.57</v>
      </c>
      <c r="W7" s="28">
        <v>261.64</v>
      </c>
      <c r="X7" s="28">
        <v>205.05</v>
      </c>
      <c r="Y7" s="28">
        <v>193.12</v>
      </c>
      <c r="Z7" s="29"/>
      <c r="AA7" s="30">
        <f>IF(SUM(B7:Z7)&lt;&gt;0,AVERAGEIF(B7:Z7,"&lt;&gt;"""),"")</f>
        <v>227.90750000000006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70</v>
      </c>
      <c r="I12" s="52"/>
      <c r="J12" s="52">
        <v>33.116</v>
      </c>
      <c r="K12" s="52"/>
      <c r="L12" s="52"/>
      <c r="M12" s="52"/>
      <c r="N12" s="52"/>
      <c r="O12" s="52">
        <v>6</v>
      </c>
      <c r="P12" s="52">
        <v>6</v>
      </c>
      <c r="Q12" s="52"/>
      <c r="R12" s="52"/>
      <c r="S12" s="52"/>
      <c r="T12" s="52"/>
      <c r="U12" s="52"/>
      <c r="V12" s="52">
        <v>6.7220000000000004</v>
      </c>
      <c r="W12" s="52">
        <v>5.91</v>
      </c>
      <c r="X12" s="52"/>
      <c r="Y12" s="52"/>
      <c r="Z12" s="53"/>
      <c r="AA12" s="54">
        <f t="shared" si="0"/>
        <v>127.74799999999999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9.5</v>
      </c>
      <c r="C14" s="57">
        <v>8.08</v>
      </c>
      <c r="D14" s="57">
        <v>5.8</v>
      </c>
      <c r="E14" s="57">
        <v>5.92</v>
      </c>
      <c r="F14" s="57">
        <v>6.64</v>
      </c>
      <c r="G14" s="57">
        <v>6.96</v>
      </c>
      <c r="H14" s="57">
        <v>6.64</v>
      </c>
      <c r="I14" s="57">
        <v>4.9399999999999995</v>
      </c>
      <c r="J14" s="57">
        <v>5.0999999999999996</v>
      </c>
      <c r="K14" s="57">
        <v>6.25</v>
      </c>
      <c r="L14" s="57">
        <v>3.4819999999999998</v>
      </c>
      <c r="M14" s="57">
        <v>22.803999999999998</v>
      </c>
      <c r="N14" s="57">
        <v>8.5479999999999983</v>
      </c>
      <c r="O14" s="57">
        <v>24.926000000000002</v>
      </c>
      <c r="P14" s="57">
        <v>20.626000000000001</v>
      </c>
      <c r="Q14" s="57">
        <v>8.3339999999999996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154.55000000000001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9.5</v>
      </c>
      <c r="C16" s="62">
        <f t="shared" ref="C16:Z16" si="1">IF(LEN(C$2)&gt;0,SUM(C10:C15),"")</f>
        <v>8.08</v>
      </c>
      <c r="D16" s="62">
        <f t="shared" si="1"/>
        <v>5.8</v>
      </c>
      <c r="E16" s="62">
        <f t="shared" si="1"/>
        <v>5.92</v>
      </c>
      <c r="F16" s="62">
        <f t="shared" si="1"/>
        <v>6.64</v>
      </c>
      <c r="G16" s="62">
        <f t="shared" si="1"/>
        <v>6.96</v>
      </c>
      <c r="H16" s="62">
        <f t="shared" si="1"/>
        <v>76.64</v>
      </c>
      <c r="I16" s="62">
        <f t="shared" si="1"/>
        <v>4.9399999999999995</v>
      </c>
      <c r="J16" s="62">
        <f t="shared" si="1"/>
        <v>38.216000000000001</v>
      </c>
      <c r="K16" s="62">
        <f t="shared" si="1"/>
        <v>6.25</v>
      </c>
      <c r="L16" s="62">
        <f t="shared" si="1"/>
        <v>3.4819999999999998</v>
      </c>
      <c r="M16" s="62">
        <f t="shared" si="1"/>
        <v>22.803999999999998</v>
      </c>
      <c r="N16" s="62">
        <f t="shared" si="1"/>
        <v>8.5479999999999983</v>
      </c>
      <c r="O16" s="62">
        <f t="shared" si="1"/>
        <v>30.926000000000002</v>
      </c>
      <c r="P16" s="62">
        <f t="shared" si="1"/>
        <v>26.626000000000001</v>
      </c>
      <c r="Q16" s="62">
        <f t="shared" si="1"/>
        <v>8.3339999999999996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6.7220000000000004</v>
      </c>
      <c r="W16" s="62">
        <f t="shared" si="1"/>
        <v>5.91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282.298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16.48</v>
      </c>
      <c r="C20" s="77">
        <v>16.295999999999999</v>
      </c>
      <c r="D20" s="77">
        <v>15.874000000000001</v>
      </c>
      <c r="E20" s="77">
        <v>15.968</v>
      </c>
      <c r="F20" s="77">
        <v>15.353999999999999</v>
      </c>
      <c r="G20" s="77">
        <v>14.128</v>
      </c>
      <c r="H20" s="77">
        <v>14.91</v>
      </c>
      <c r="I20" s="77">
        <v>15.352</v>
      </c>
      <c r="J20" s="77">
        <v>15.624000000000001</v>
      </c>
      <c r="K20" s="77">
        <v>15.004</v>
      </c>
      <c r="L20" s="77">
        <v>15.87</v>
      </c>
      <c r="M20" s="77">
        <v>15.756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186.61599999999999</v>
      </c>
    </row>
    <row r="21" spans="1:27" ht="24.95" customHeight="1" x14ac:dyDescent="0.2">
      <c r="A21" s="75" t="s">
        <v>16</v>
      </c>
      <c r="B21" s="80">
        <v>2.3580000000000001</v>
      </c>
      <c r="C21" s="81">
        <v>2.3959999999999999</v>
      </c>
      <c r="D21" s="81">
        <v>23.058</v>
      </c>
      <c r="E21" s="81">
        <v>41.940000000000005</v>
      </c>
      <c r="F21" s="81">
        <v>85.081999999999994</v>
      </c>
      <c r="G21" s="81">
        <v>98.605999999999995</v>
      </c>
      <c r="H21" s="81">
        <v>12.064</v>
      </c>
      <c r="I21" s="81">
        <v>10.280000000000001</v>
      </c>
      <c r="J21" s="81">
        <v>3.1840000000000002</v>
      </c>
      <c r="K21" s="81">
        <v>4.9960000000000004</v>
      </c>
      <c r="L21" s="81">
        <v>7.5220000000000002</v>
      </c>
      <c r="M21" s="81">
        <v>11.511999999999999</v>
      </c>
      <c r="N21" s="81">
        <v>2.1619999999999999</v>
      </c>
      <c r="O21" s="81"/>
      <c r="P21" s="81">
        <v>0.82399999999999995</v>
      </c>
      <c r="Q21" s="81">
        <v>1.88</v>
      </c>
      <c r="R21" s="81">
        <v>17.641999999999999</v>
      </c>
      <c r="S21" s="81">
        <v>2.4</v>
      </c>
      <c r="T21" s="81">
        <v>12.841999999999999</v>
      </c>
      <c r="U21" s="81">
        <v>11.988</v>
      </c>
      <c r="V21" s="81">
        <v>12.076000000000001</v>
      </c>
      <c r="W21" s="81">
        <v>11.08</v>
      </c>
      <c r="X21" s="81">
        <v>11.004000000000001</v>
      </c>
      <c r="Y21" s="81">
        <v>9.8740000000000006</v>
      </c>
      <c r="Z21" s="78"/>
      <c r="AA21" s="79">
        <f t="shared" si="2"/>
        <v>396.77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18.838000000000001</v>
      </c>
      <c r="C25" s="88">
        <f t="shared" ref="C25:Z25" si="3">IF(LEN(C$2)&gt;0,SUM(C19:C24),"")</f>
        <v>18.692</v>
      </c>
      <c r="D25" s="88">
        <f t="shared" si="3"/>
        <v>38.932000000000002</v>
      </c>
      <c r="E25" s="88">
        <f t="shared" si="3"/>
        <v>57.908000000000001</v>
      </c>
      <c r="F25" s="88">
        <f t="shared" si="3"/>
        <v>100.43599999999999</v>
      </c>
      <c r="G25" s="88">
        <f t="shared" si="3"/>
        <v>112.73399999999999</v>
      </c>
      <c r="H25" s="88">
        <f t="shared" si="3"/>
        <v>26.974</v>
      </c>
      <c r="I25" s="88">
        <f t="shared" si="3"/>
        <v>25.632000000000001</v>
      </c>
      <c r="J25" s="88">
        <f t="shared" si="3"/>
        <v>18.808</v>
      </c>
      <c r="K25" s="88">
        <f t="shared" si="3"/>
        <v>20</v>
      </c>
      <c r="L25" s="88">
        <f t="shared" si="3"/>
        <v>23.391999999999999</v>
      </c>
      <c r="M25" s="88">
        <f t="shared" si="3"/>
        <v>27.268000000000001</v>
      </c>
      <c r="N25" s="88">
        <f t="shared" si="3"/>
        <v>2.1619999999999999</v>
      </c>
      <c r="O25" s="88">
        <f t="shared" si="3"/>
        <v>0</v>
      </c>
      <c r="P25" s="88">
        <f t="shared" si="3"/>
        <v>0.82399999999999995</v>
      </c>
      <c r="Q25" s="88">
        <f t="shared" si="3"/>
        <v>1.88</v>
      </c>
      <c r="R25" s="88">
        <f t="shared" si="3"/>
        <v>17.641999999999999</v>
      </c>
      <c r="S25" s="88">
        <f t="shared" si="3"/>
        <v>2.4</v>
      </c>
      <c r="T25" s="88">
        <f t="shared" si="3"/>
        <v>12.841999999999999</v>
      </c>
      <c r="U25" s="88">
        <f t="shared" si="3"/>
        <v>11.988</v>
      </c>
      <c r="V25" s="88">
        <f t="shared" si="3"/>
        <v>12.076000000000001</v>
      </c>
      <c r="W25" s="88">
        <f t="shared" si="3"/>
        <v>11.08</v>
      </c>
      <c r="X25" s="88">
        <f t="shared" si="3"/>
        <v>11.004000000000001</v>
      </c>
      <c r="Y25" s="88">
        <f t="shared" si="3"/>
        <v>9.8740000000000006</v>
      </c>
      <c r="Z25" s="89" t="str">
        <f t="shared" si="3"/>
        <v/>
      </c>
      <c r="AA25" s="90">
        <f>SUM(AA19:AA24)</f>
        <v>583.38599999999997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28.338000000000001</v>
      </c>
      <c r="C29" s="77">
        <v>26.771999999999998</v>
      </c>
      <c r="D29" s="77">
        <v>44.731999999999999</v>
      </c>
      <c r="E29" s="77">
        <v>63.828000000000003</v>
      </c>
      <c r="F29" s="77">
        <v>107.07599999999999</v>
      </c>
      <c r="G29" s="77">
        <v>119.694</v>
      </c>
      <c r="H29" s="77">
        <v>103.614</v>
      </c>
      <c r="I29" s="77">
        <v>30.571999999999999</v>
      </c>
      <c r="J29" s="77">
        <v>57.024000000000001</v>
      </c>
      <c r="K29" s="77">
        <v>26.25</v>
      </c>
      <c r="L29" s="77">
        <v>26.873999999999999</v>
      </c>
      <c r="M29" s="77">
        <v>50.072000000000003</v>
      </c>
      <c r="N29" s="77">
        <v>10.71</v>
      </c>
      <c r="O29" s="77">
        <v>30.925999999999998</v>
      </c>
      <c r="P29" s="77">
        <v>27.45</v>
      </c>
      <c r="Q29" s="77">
        <v>10.214</v>
      </c>
      <c r="R29" s="77">
        <v>17.641999999999999</v>
      </c>
      <c r="S29" s="77">
        <v>2.4</v>
      </c>
      <c r="T29" s="77">
        <v>12.842000000000001</v>
      </c>
      <c r="U29" s="77">
        <v>11.988</v>
      </c>
      <c r="V29" s="77">
        <v>18.797999999999998</v>
      </c>
      <c r="W29" s="77">
        <v>16.989999999999998</v>
      </c>
      <c r="X29" s="77">
        <v>11.004</v>
      </c>
      <c r="Y29" s="77">
        <v>9.8740000000000006</v>
      </c>
      <c r="Z29" s="78"/>
      <c r="AA29" s="79">
        <f>SUM(B29:Z29)</f>
        <v>865.68400000000031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28.338000000000001</v>
      </c>
      <c r="C31" s="62">
        <f t="shared" ref="C31:Z31" si="4">IF(LEN(C$2)&gt;0,SUM(C28:C30),"")</f>
        <v>26.771999999999998</v>
      </c>
      <c r="D31" s="62">
        <f t="shared" si="4"/>
        <v>44.731999999999999</v>
      </c>
      <c r="E31" s="62">
        <f t="shared" si="4"/>
        <v>63.828000000000003</v>
      </c>
      <c r="F31" s="62">
        <f t="shared" si="4"/>
        <v>107.07599999999999</v>
      </c>
      <c r="G31" s="62">
        <f t="shared" si="4"/>
        <v>119.694</v>
      </c>
      <c r="H31" s="62">
        <f t="shared" si="4"/>
        <v>103.614</v>
      </c>
      <c r="I31" s="62">
        <f t="shared" si="4"/>
        <v>30.571999999999999</v>
      </c>
      <c r="J31" s="62">
        <f t="shared" si="4"/>
        <v>57.024000000000001</v>
      </c>
      <c r="K31" s="62">
        <f t="shared" si="4"/>
        <v>26.25</v>
      </c>
      <c r="L31" s="62">
        <f t="shared" si="4"/>
        <v>26.873999999999999</v>
      </c>
      <c r="M31" s="62">
        <f t="shared" si="4"/>
        <v>50.072000000000003</v>
      </c>
      <c r="N31" s="62">
        <f t="shared" si="4"/>
        <v>10.71</v>
      </c>
      <c r="O31" s="62">
        <f t="shared" si="4"/>
        <v>30.925999999999998</v>
      </c>
      <c r="P31" s="62">
        <f t="shared" si="4"/>
        <v>27.45</v>
      </c>
      <c r="Q31" s="62">
        <f t="shared" si="4"/>
        <v>10.214</v>
      </c>
      <c r="R31" s="62">
        <f t="shared" si="4"/>
        <v>17.641999999999999</v>
      </c>
      <c r="S31" s="62">
        <f t="shared" si="4"/>
        <v>2.4</v>
      </c>
      <c r="T31" s="62">
        <f t="shared" si="4"/>
        <v>12.842000000000001</v>
      </c>
      <c r="U31" s="62">
        <f t="shared" si="4"/>
        <v>11.988</v>
      </c>
      <c r="V31" s="62">
        <f t="shared" si="4"/>
        <v>18.797999999999998</v>
      </c>
      <c r="W31" s="62">
        <f t="shared" si="4"/>
        <v>16.989999999999998</v>
      </c>
      <c r="X31" s="62">
        <f t="shared" si="4"/>
        <v>11.004</v>
      </c>
      <c r="Y31" s="62">
        <f t="shared" si="4"/>
        <v>9.8740000000000006</v>
      </c>
      <c r="Z31" s="63" t="str">
        <f t="shared" si="4"/>
        <v/>
      </c>
      <c r="AA31" s="64">
        <f>SUM(AA28:AA30)</f>
        <v>865.68400000000031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2.4</v>
      </c>
      <c r="C38" s="99"/>
      <c r="D38" s="99"/>
      <c r="E38" s="99"/>
      <c r="F38" s="99"/>
      <c r="G38" s="99"/>
      <c r="H38" s="99"/>
      <c r="I38" s="99">
        <v>123.4</v>
      </c>
      <c r="J38" s="99"/>
      <c r="K38" s="99"/>
      <c r="L38" s="99">
        <v>58</v>
      </c>
      <c r="M38" s="99"/>
      <c r="N38" s="99">
        <v>0.4</v>
      </c>
      <c r="O38" s="99"/>
      <c r="P38" s="99"/>
      <c r="Q38" s="99"/>
      <c r="R38" s="99">
        <v>27.6</v>
      </c>
      <c r="S38" s="99">
        <v>47.6</v>
      </c>
      <c r="T38" s="99">
        <v>66.400000000000006</v>
      </c>
      <c r="U38" s="99"/>
      <c r="V38" s="99"/>
      <c r="W38" s="99"/>
      <c r="X38" s="99"/>
      <c r="Y38" s="99"/>
      <c r="Z38" s="100"/>
      <c r="AA38" s="79">
        <f t="shared" si="5"/>
        <v>325.80000000000007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2.4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123.4</v>
      </c>
      <c r="J39" s="88">
        <f t="shared" si="6"/>
        <v>0</v>
      </c>
      <c r="K39" s="88">
        <f t="shared" si="6"/>
        <v>0</v>
      </c>
      <c r="L39" s="88">
        <f t="shared" si="6"/>
        <v>58</v>
      </c>
      <c r="M39" s="88">
        <f t="shared" si="6"/>
        <v>0</v>
      </c>
      <c r="N39" s="88">
        <f t="shared" si="6"/>
        <v>0.4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27.6</v>
      </c>
      <c r="S39" s="88">
        <f t="shared" si="6"/>
        <v>47.6</v>
      </c>
      <c r="T39" s="88">
        <f t="shared" si="6"/>
        <v>66.400000000000006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325.80000000000007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2.4</v>
      </c>
      <c r="C46" s="99"/>
      <c r="D46" s="99"/>
      <c r="E46" s="99"/>
      <c r="F46" s="99"/>
      <c r="G46" s="99"/>
      <c r="H46" s="99"/>
      <c r="I46" s="99">
        <v>123.4</v>
      </c>
      <c r="J46" s="99"/>
      <c r="K46" s="99"/>
      <c r="L46" s="99">
        <v>58</v>
      </c>
      <c r="M46" s="99"/>
      <c r="N46" s="99">
        <v>0.4</v>
      </c>
      <c r="O46" s="99"/>
      <c r="P46" s="99"/>
      <c r="Q46" s="99"/>
      <c r="R46" s="99">
        <v>27.6</v>
      </c>
      <c r="S46" s="99">
        <v>47.6</v>
      </c>
      <c r="T46" s="99">
        <v>66.400000000000006</v>
      </c>
      <c r="U46" s="99"/>
      <c r="V46" s="99"/>
      <c r="W46" s="99"/>
      <c r="X46" s="99"/>
      <c r="Y46" s="99"/>
      <c r="Z46" s="100"/>
      <c r="AA46" s="79">
        <f t="shared" si="7"/>
        <v>325.80000000000007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2.4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123.4</v>
      </c>
      <c r="J48" s="88">
        <f t="shared" si="8"/>
        <v>0</v>
      </c>
      <c r="K48" s="88">
        <f t="shared" si="8"/>
        <v>0</v>
      </c>
      <c r="L48" s="88">
        <f t="shared" si="8"/>
        <v>58</v>
      </c>
      <c r="M48" s="88">
        <f t="shared" si="8"/>
        <v>0</v>
      </c>
      <c r="N48" s="88">
        <f t="shared" si="8"/>
        <v>0.4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27.6</v>
      </c>
      <c r="S48" s="88">
        <f t="shared" si="8"/>
        <v>47.6</v>
      </c>
      <c r="T48" s="88">
        <f t="shared" si="8"/>
        <v>66.400000000000006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325.80000000000007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30.738</v>
      </c>
      <c r="C51" s="88">
        <f t="shared" si="10"/>
        <v>26.771999999999998</v>
      </c>
      <c r="D51" s="88">
        <f t="shared" si="10"/>
        <v>44.731999999999999</v>
      </c>
      <c r="E51" s="88">
        <f t="shared" si="10"/>
        <v>63.828000000000003</v>
      </c>
      <c r="F51" s="88">
        <f t="shared" si="10"/>
        <v>107.07599999999999</v>
      </c>
      <c r="G51" s="88">
        <f t="shared" si="10"/>
        <v>119.69399999999999</v>
      </c>
      <c r="H51" s="88">
        <f t="shared" si="10"/>
        <v>103.614</v>
      </c>
      <c r="I51" s="88">
        <f t="shared" si="10"/>
        <v>153.97200000000001</v>
      </c>
      <c r="J51" s="88">
        <f t="shared" si="10"/>
        <v>57.024000000000001</v>
      </c>
      <c r="K51" s="88">
        <f t="shared" si="10"/>
        <v>26.25</v>
      </c>
      <c r="L51" s="88">
        <f t="shared" si="10"/>
        <v>84.873999999999995</v>
      </c>
      <c r="M51" s="88">
        <f t="shared" si="10"/>
        <v>50.072000000000003</v>
      </c>
      <c r="N51" s="88">
        <f t="shared" si="10"/>
        <v>11.109999999999998</v>
      </c>
      <c r="O51" s="88">
        <f t="shared" si="10"/>
        <v>30.926000000000002</v>
      </c>
      <c r="P51" s="88">
        <f t="shared" si="10"/>
        <v>27.450000000000003</v>
      </c>
      <c r="Q51" s="88">
        <f t="shared" si="10"/>
        <v>10.213999999999999</v>
      </c>
      <c r="R51" s="88">
        <f t="shared" si="10"/>
        <v>45.242000000000004</v>
      </c>
      <c r="S51" s="88">
        <f t="shared" si="10"/>
        <v>50</v>
      </c>
      <c r="T51" s="88">
        <f t="shared" si="10"/>
        <v>79.242000000000004</v>
      </c>
      <c r="U51" s="88">
        <f t="shared" si="10"/>
        <v>11.988</v>
      </c>
      <c r="V51" s="88">
        <f t="shared" si="10"/>
        <v>18.798000000000002</v>
      </c>
      <c r="W51" s="88">
        <f t="shared" si="10"/>
        <v>16.990000000000002</v>
      </c>
      <c r="X51" s="88">
        <f t="shared" si="10"/>
        <v>11.004000000000001</v>
      </c>
      <c r="Y51" s="88">
        <f t="shared" si="10"/>
        <v>9.8740000000000006</v>
      </c>
      <c r="Z51" s="89" t="str">
        <f t="shared" si="10"/>
        <v/>
      </c>
      <c r="AA51" s="105">
        <f>SUM(B51:Z51)</f>
        <v>1191.4839999999999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30.653999999999996</v>
      </c>
      <c r="C4" s="18">
        <v>26.772000000000002</v>
      </c>
      <c r="D4" s="18">
        <v>44.732000000000006</v>
      </c>
      <c r="E4" s="18">
        <v>63.827999999999996</v>
      </c>
      <c r="F4" s="18">
        <v>107.07600000000001</v>
      </c>
      <c r="G4" s="18">
        <v>119.694</v>
      </c>
      <c r="H4" s="18">
        <v>103.57999999999998</v>
      </c>
      <c r="I4" s="18">
        <v>154.03199999999998</v>
      </c>
      <c r="J4" s="18">
        <v>57.024000000000001</v>
      </c>
      <c r="K4" s="18">
        <v>26.250000000000004</v>
      </c>
      <c r="L4" s="18">
        <v>84.910000000000011</v>
      </c>
      <c r="M4" s="18">
        <v>50.056000000000004</v>
      </c>
      <c r="N4" s="18">
        <v>11.193999999999999</v>
      </c>
      <c r="O4" s="18">
        <v>30.874000000000002</v>
      </c>
      <c r="P4" s="18">
        <v>27.532</v>
      </c>
      <c r="Q4" s="18">
        <v>10.241999999999999</v>
      </c>
      <c r="R4" s="18">
        <v>45.216000000000001</v>
      </c>
      <c r="S4" s="18">
        <v>49.966000000000001</v>
      </c>
      <c r="T4" s="18">
        <v>79.28</v>
      </c>
      <c r="U4" s="18">
        <v>11.988000000000001</v>
      </c>
      <c r="V4" s="18">
        <v>18.797999999999998</v>
      </c>
      <c r="W4" s="18">
        <v>16.989999999999998</v>
      </c>
      <c r="X4" s="18">
        <v>11.004</v>
      </c>
      <c r="Y4" s="18">
        <v>9.8740000000000006</v>
      </c>
      <c r="Z4" s="19"/>
      <c r="AA4" s="20">
        <f>SUM(B4:Z4)</f>
        <v>1191.5659999999998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234.8</v>
      </c>
      <c r="C7" s="28">
        <v>214.9</v>
      </c>
      <c r="D7" s="28">
        <v>197.14</v>
      </c>
      <c r="E7" s="28">
        <v>190.38</v>
      </c>
      <c r="F7" s="28">
        <v>184.96</v>
      </c>
      <c r="G7" s="28">
        <v>190.69</v>
      </c>
      <c r="H7" s="28">
        <v>228.7</v>
      </c>
      <c r="I7" s="28">
        <v>229.3</v>
      </c>
      <c r="J7" s="28">
        <v>239.44</v>
      </c>
      <c r="K7" s="28">
        <v>240.79</v>
      </c>
      <c r="L7" s="28">
        <v>217.5</v>
      </c>
      <c r="M7" s="28">
        <v>222.2</v>
      </c>
      <c r="N7" s="28">
        <v>214.84</v>
      </c>
      <c r="O7" s="28">
        <v>207.76</v>
      </c>
      <c r="P7" s="28">
        <v>206.15</v>
      </c>
      <c r="Q7" s="28">
        <v>222.9</v>
      </c>
      <c r="R7" s="28">
        <v>221.3</v>
      </c>
      <c r="S7" s="28">
        <v>240.05</v>
      </c>
      <c r="T7" s="28">
        <v>299</v>
      </c>
      <c r="U7" s="28">
        <v>318.60000000000002</v>
      </c>
      <c r="V7" s="28">
        <v>288.57</v>
      </c>
      <c r="W7" s="28">
        <v>261.64</v>
      </c>
      <c r="X7" s="28">
        <v>205.05</v>
      </c>
      <c r="Y7" s="28">
        <v>193.12</v>
      </c>
      <c r="Z7" s="29"/>
      <c r="AA7" s="30">
        <f>IF(SUM(B7:Z7)&lt;&gt;0,AVERAGEIF(B7:Z7,"&lt;&gt;"""),"")</f>
        <v>227.90750000000006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6</v>
      </c>
      <c r="P12" s="52">
        <v>6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27.691999999999997</v>
      </c>
      <c r="C14" s="57">
        <v>23.424000000000003</v>
      </c>
      <c r="D14" s="57">
        <v>38.768000000000001</v>
      </c>
      <c r="E14" s="57">
        <v>49.555999999999997</v>
      </c>
      <c r="F14" s="57">
        <v>92.384</v>
      </c>
      <c r="G14" s="57">
        <v>114.624</v>
      </c>
      <c r="H14" s="57">
        <v>65.38</v>
      </c>
      <c r="I14" s="57">
        <v>148.71799999999999</v>
      </c>
      <c r="J14" s="57">
        <v>48.828000000000003</v>
      </c>
      <c r="K14" s="57">
        <v>16.688000000000002</v>
      </c>
      <c r="L14" s="57">
        <v>75.010000000000005</v>
      </c>
      <c r="M14" s="57">
        <v>33.808</v>
      </c>
      <c r="N14" s="57"/>
      <c r="O14" s="57"/>
      <c r="P14" s="57">
        <v>6.7799999999999994</v>
      </c>
      <c r="Q14" s="57"/>
      <c r="R14" s="57">
        <v>42.148000000000003</v>
      </c>
      <c r="S14" s="57">
        <v>41.832000000000001</v>
      </c>
      <c r="T14" s="57">
        <v>69.28</v>
      </c>
      <c r="U14" s="57">
        <v>11.988000000000001</v>
      </c>
      <c r="V14" s="57">
        <v>18.797999999999998</v>
      </c>
      <c r="W14" s="57">
        <v>16.989999999999998</v>
      </c>
      <c r="X14" s="57">
        <v>11.004</v>
      </c>
      <c r="Y14" s="57">
        <v>9.8740000000000006</v>
      </c>
      <c r="Z14" s="58"/>
      <c r="AA14" s="59">
        <f t="shared" si="0"/>
        <v>963.57399999999996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27.691999999999997</v>
      </c>
      <c r="C16" s="62">
        <f t="shared" ref="C16:Z16" si="1">IF(LEN(C$2)&gt;0,SUM(C10:C15),"")</f>
        <v>23.424000000000003</v>
      </c>
      <c r="D16" s="62">
        <f t="shared" si="1"/>
        <v>38.768000000000001</v>
      </c>
      <c r="E16" s="62">
        <f t="shared" si="1"/>
        <v>49.555999999999997</v>
      </c>
      <c r="F16" s="62">
        <f t="shared" si="1"/>
        <v>92.384</v>
      </c>
      <c r="G16" s="62">
        <f t="shared" si="1"/>
        <v>114.624</v>
      </c>
      <c r="H16" s="62">
        <f t="shared" si="1"/>
        <v>65.38</v>
      </c>
      <c r="I16" s="62">
        <f t="shared" si="1"/>
        <v>148.71799999999999</v>
      </c>
      <c r="J16" s="62">
        <f t="shared" si="1"/>
        <v>48.828000000000003</v>
      </c>
      <c r="K16" s="62">
        <f t="shared" si="1"/>
        <v>16.688000000000002</v>
      </c>
      <c r="L16" s="62">
        <f t="shared" si="1"/>
        <v>75.010000000000005</v>
      </c>
      <c r="M16" s="62">
        <f t="shared" si="1"/>
        <v>33.808</v>
      </c>
      <c r="N16" s="62">
        <f t="shared" si="1"/>
        <v>0</v>
      </c>
      <c r="O16" s="62">
        <f t="shared" si="1"/>
        <v>6</v>
      </c>
      <c r="P16" s="62">
        <f t="shared" si="1"/>
        <v>12.78</v>
      </c>
      <c r="Q16" s="62">
        <f t="shared" si="1"/>
        <v>0</v>
      </c>
      <c r="R16" s="62">
        <f t="shared" si="1"/>
        <v>42.148000000000003</v>
      </c>
      <c r="S16" s="62">
        <f t="shared" si="1"/>
        <v>41.832000000000001</v>
      </c>
      <c r="T16" s="62">
        <f t="shared" si="1"/>
        <v>69.28</v>
      </c>
      <c r="U16" s="62">
        <f t="shared" si="1"/>
        <v>11.988000000000001</v>
      </c>
      <c r="V16" s="62">
        <f t="shared" si="1"/>
        <v>18.797999999999998</v>
      </c>
      <c r="W16" s="62">
        <f t="shared" si="1"/>
        <v>16.989999999999998</v>
      </c>
      <c r="X16" s="62">
        <f t="shared" si="1"/>
        <v>11.004</v>
      </c>
      <c r="Y16" s="62">
        <f t="shared" si="1"/>
        <v>9.8740000000000006</v>
      </c>
      <c r="Z16" s="63" t="str">
        <f t="shared" si="1"/>
        <v/>
      </c>
      <c r="AA16" s="64">
        <f>SUM(AA10:AA15)</f>
        <v>975.57399999999996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1.6</v>
      </c>
      <c r="C19" s="72">
        <v>1.6</v>
      </c>
      <c r="D19" s="72">
        <v>3.8</v>
      </c>
      <c r="E19" s="72">
        <v>3.8</v>
      </c>
      <c r="F19" s="72">
        <v>3.8</v>
      </c>
      <c r="G19" s="72">
        <v>3.8</v>
      </c>
      <c r="H19" s="72">
        <v>3.8</v>
      </c>
      <c r="I19" s="72">
        <v>3.8</v>
      </c>
      <c r="J19" s="72">
        <v>3.8</v>
      </c>
      <c r="K19" s="72">
        <v>3.8</v>
      </c>
      <c r="L19" s="72">
        <v>3.8</v>
      </c>
      <c r="M19" s="72">
        <v>3.8</v>
      </c>
      <c r="N19" s="72">
        <v>3.8</v>
      </c>
      <c r="O19" s="72">
        <v>3.8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48.79999999999999</v>
      </c>
    </row>
    <row r="20" spans="1:27" ht="24.95" customHeight="1" x14ac:dyDescent="0.2">
      <c r="A20" s="75" t="s">
        <v>15</v>
      </c>
      <c r="B20" s="76">
        <v>1.268</v>
      </c>
      <c r="C20" s="77">
        <v>1.25</v>
      </c>
      <c r="D20" s="77">
        <v>1.228</v>
      </c>
      <c r="E20" s="77">
        <v>1.212</v>
      </c>
      <c r="F20" s="77">
        <v>1.21</v>
      </c>
      <c r="G20" s="77">
        <v>1.27</v>
      </c>
      <c r="H20" s="77">
        <v>1.4</v>
      </c>
      <c r="I20" s="77">
        <v>1.514</v>
      </c>
      <c r="J20" s="77">
        <v>1.556</v>
      </c>
      <c r="K20" s="77">
        <v>1.57</v>
      </c>
      <c r="L20" s="77">
        <v>1.56</v>
      </c>
      <c r="M20" s="77">
        <v>1.554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16.591999999999999</v>
      </c>
    </row>
    <row r="21" spans="1:27" ht="24.95" customHeight="1" x14ac:dyDescent="0.2">
      <c r="A21" s="75" t="s">
        <v>16</v>
      </c>
      <c r="B21" s="80">
        <v>9.4E-2</v>
      </c>
      <c r="C21" s="81">
        <v>0.498</v>
      </c>
      <c r="D21" s="81">
        <v>0.93599999999999994</v>
      </c>
      <c r="E21" s="81">
        <v>1.26</v>
      </c>
      <c r="F21" s="81"/>
      <c r="G21" s="81"/>
      <c r="H21" s="81"/>
      <c r="I21" s="81"/>
      <c r="J21" s="81">
        <v>2.84</v>
      </c>
      <c r="K21" s="81">
        <v>0.99199999999999999</v>
      </c>
      <c r="L21" s="81">
        <v>4.54</v>
      </c>
      <c r="M21" s="81">
        <v>9.2940000000000005</v>
      </c>
      <c r="N21" s="81">
        <v>7.3940000000000001</v>
      </c>
      <c r="O21" s="81">
        <v>6.4740000000000002</v>
      </c>
      <c r="P21" s="81">
        <v>2.952</v>
      </c>
      <c r="Q21" s="81">
        <v>0.64200000000000002</v>
      </c>
      <c r="R21" s="81">
        <v>3.0680000000000001</v>
      </c>
      <c r="S21" s="81">
        <v>8.1340000000000003</v>
      </c>
      <c r="T21" s="81">
        <v>10</v>
      </c>
      <c r="U21" s="81"/>
      <c r="V21" s="81"/>
      <c r="W21" s="81"/>
      <c r="X21" s="81"/>
      <c r="Y21" s="81"/>
      <c r="Z21" s="78"/>
      <c r="AA21" s="79">
        <f t="shared" si="2"/>
        <v>59.118000000000002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9.6820000000000004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9.6820000000000004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2.9620000000000002</v>
      </c>
      <c r="C25" s="88">
        <f t="shared" si="3"/>
        <v>3.3479999999999999</v>
      </c>
      <c r="D25" s="88">
        <f t="shared" si="3"/>
        <v>5.9639999999999995</v>
      </c>
      <c r="E25" s="88">
        <f t="shared" si="3"/>
        <v>6.2719999999999994</v>
      </c>
      <c r="F25" s="88">
        <f t="shared" si="3"/>
        <v>14.692</v>
      </c>
      <c r="G25" s="88">
        <f t="shared" si="3"/>
        <v>5.07</v>
      </c>
      <c r="H25" s="88">
        <f t="shared" si="3"/>
        <v>5.1999999999999993</v>
      </c>
      <c r="I25" s="88">
        <f t="shared" si="3"/>
        <v>5.3140000000000001</v>
      </c>
      <c r="J25" s="88">
        <f t="shared" si="3"/>
        <v>8.1959999999999997</v>
      </c>
      <c r="K25" s="88">
        <f t="shared" si="3"/>
        <v>6.3620000000000001</v>
      </c>
      <c r="L25" s="88">
        <f t="shared" si="3"/>
        <v>9.8999999999999986</v>
      </c>
      <c r="M25" s="88">
        <f t="shared" si="3"/>
        <v>14.648</v>
      </c>
      <c r="N25" s="88">
        <f t="shared" si="3"/>
        <v>11.193999999999999</v>
      </c>
      <c r="O25" s="88">
        <f t="shared" si="3"/>
        <v>10.274000000000001</v>
      </c>
      <c r="P25" s="88">
        <f t="shared" si="3"/>
        <v>2.952</v>
      </c>
      <c r="Q25" s="88">
        <f t="shared" si="3"/>
        <v>0.64200000000000002</v>
      </c>
      <c r="R25" s="88">
        <f t="shared" si="3"/>
        <v>3.0680000000000001</v>
      </c>
      <c r="S25" s="88">
        <f t="shared" si="3"/>
        <v>8.1340000000000003</v>
      </c>
      <c r="T25" s="88">
        <f t="shared" si="3"/>
        <v>10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134.19199999999998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30.654</v>
      </c>
      <c r="C29" s="77">
        <v>26.771999999999998</v>
      </c>
      <c r="D29" s="77">
        <v>44.731999999999999</v>
      </c>
      <c r="E29" s="77">
        <v>55.828000000000003</v>
      </c>
      <c r="F29" s="77">
        <v>107.07599999999999</v>
      </c>
      <c r="G29" s="77">
        <v>119.694</v>
      </c>
      <c r="H29" s="77">
        <v>70.58</v>
      </c>
      <c r="I29" s="77">
        <v>154.03200000000001</v>
      </c>
      <c r="J29" s="77">
        <v>57.024000000000001</v>
      </c>
      <c r="K29" s="77">
        <v>23.05</v>
      </c>
      <c r="L29" s="77">
        <v>84.91</v>
      </c>
      <c r="M29" s="77">
        <v>48.456000000000003</v>
      </c>
      <c r="N29" s="77">
        <v>11.194000000000001</v>
      </c>
      <c r="O29" s="77">
        <v>16.274000000000001</v>
      </c>
      <c r="P29" s="77">
        <v>15.731999999999999</v>
      </c>
      <c r="Q29" s="77">
        <v>0.64200000000000002</v>
      </c>
      <c r="R29" s="77">
        <v>45.216000000000001</v>
      </c>
      <c r="S29" s="77">
        <v>49.966000000000001</v>
      </c>
      <c r="T29" s="77">
        <v>79.28</v>
      </c>
      <c r="U29" s="77">
        <v>11.988</v>
      </c>
      <c r="V29" s="77">
        <v>18.797999999999998</v>
      </c>
      <c r="W29" s="77">
        <v>16.989999999999998</v>
      </c>
      <c r="X29" s="77">
        <v>11.004</v>
      </c>
      <c r="Y29" s="77">
        <v>9.8740000000000006</v>
      </c>
      <c r="Z29" s="78"/>
      <c r="AA29" s="79">
        <f>SUM(B29:Z29)</f>
        <v>1109.7660000000001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30.654</v>
      </c>
      <c r="C31" s="62">
        <f t="shared" si="4"/>
        <v>26.771999999999998</v>
      </c>
      <c r="D31" s="62">
        <f t="shared" si="4"/>
        <v>44.731999999999999</v>
      </c>
      <c r="E31" s="62">
        <f t="shared" si="4"/>
        <v>55.828000000000003</v>
      </c>
      <c r="F31" s="62">
        <f t="shared" si="4"/>
        <v>107.07599999999999</v>
      </c>
      <c r="G31" s="62">
        <f t="shared" si="4"/>
        <v>119.694</v>
      </c>
      <c r="H31" s="62">
        <f t="shared" si="4"/>
        <v>70.58</v>
      </c>
      <c r="I31" s="62">
        <f t="shared" si="4"/>
        <v>154.03200000000001</v>
      </c>
      <c r="J31" s="62">
        <f t="shared" si="4"/>
        <v>57.024000000000001</v>
      </c>
      <c r="K31" s="62">
        <f t="shared" si="4"/>
        <v>23.05</v>
      </c>
      <c r="L31" s="62">
        <f t="shared" si="4"/>
        <v>84.91</v>
      </c>
      <c r="M31" s="62">
        <f t="shared" si="4"/>
        <v>48.456000000000003</v>
      </c>
      <c r="N31" s="62">
        <f t="shared" si="4"/>
        <v>11.194000000000001</v>
      </c>
      <c r="O31" s="62">
        <f t="shared" si="4"/>
        <v>16.274000000000001</v>
      </c>
      <c r="P31" s="62">
        <f t="shared" si="4"/>
        <v>15.731999999999999</v>
      </c>
      <c r="Q31" s="62">
        <f t="shared" si="4"/>
        <v>0.64200000000000002</v>
      </c>
      <c r="R31" s="62">
        <f t="shared" si="4"/>
        <v>45.216000000000001</v>
      </c>
      <c r="S31" s="62">
        <f t="shared" si="4"/>
        <v>49.966000000000001</v>
      </c>
      <c r="T31" s="62">
        <f t="shared" si="4"/>
        <v>79.28</v>
      </c>
      <c r="U31" s="62">
        <f t="shared" si="4"/>
        <v>11.988</v>
      </c>
      <c r="V31" s="62">
        <f t="shared" si="4"/>
        <v>18.797999999999998</v>
      </c>
      <c r="W31" s="62">
        <f t="shared" si="4"/>
        <v>16.989999999999998</v>
      </c>
      <c r="X31" s="62">
        <f t="shared" si="4"/>
        <v>11.004</v>
      </c>
      <c r="Y31" s="62">
        <f t="shared" si="4"/>
        <v>9.8740000000000006</v>
      </c>
      <c r="Z31" s="63">
        <f t="shared" si="4"/>
        <v>0</v>
      </c>
      <c r="AA31" s="64">
        <f t="shared" si="4"/>
        <v>1109.7660000000001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8</v>
      </c>
      <c r="F38" s="99"/>
      <c r="G38" s="99"/>
      <c r="H38" s="99">
        <v>33</v>
      </c>
      <c r="I38" s="99"/>
      <c r="J38" s="99"/>
      <c r="K38" s="99">
        <v>3.2</v>
      </c>
      <c r="L38" s="99"/>
      <c r="M38" s="99">
        <v>1.6</v>
      </c>
      <c r="N38" s="99"/>
      <c r="O38" s="99">
        <v>14.6</v>
      </c>
      <c r="P38" s="99">
        <v>11.8</v>
      </c>
      <c r="Q38" s="99">
        <v>9.6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81.8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8</v>
      </c>
      <c r="F39" s="88">
        <f t="shared" si="6"/>
        <v>0</v>
      </c>
      <c r="G39" s="88">
        <f t="shared" si="6"/>
        <v>0</v>
      </c>
      <c r="H39" s="88">
        <f t="shared" si="6"/>
        <v>33</v>
      </c>
      <c r="I39" s="88">
        <f t="shared" si="6"/>
        <v>0</v>
      </c>
      <c r="J39" s="88">
        <f t="shared" si="6"/>
        <v>0</v>
      </c>
      <c r="K39" s="88">
        <f t="shared" si="6"/>
        <v>3.2</v>
      </c>
      <c r="L39" s="88">
        <f t="shared" si="6"/>
        <v>0</v>
      </c>
      <c r="M39" s="88">
        <f t="shared" si="6"/>
        <v>1.6</v>
      </c>
      <c r="N39" s="88">
        <f t="shared" si="6"/>
        <v>0</v>
      </c>
      <c r="O39" s="88">
        <f t="shared" si="6"/>
        <v>14.6</v>
      </c>
      <c r="P39" s="88">
        <f t="shared" si="6"/>
        <v>11.8</v>
      </c>
      <c r="Q39" s="88">
        <f t="shared" si="6"/>
        <v>9.6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81.8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8</v>
      </c>
      <c r="F46" s="99"/>
      <c r="G46" s="99"/>
      <c r="H46" s="99">
        <v>33</v>
      </c>
      <c r="I46" s="99"/>
      <c r="J46" s="99"/>
      <c r="K46" s="99">
        <v>3.2</v>
      </c>
      <c r="L46" s="99"/>
      <c r="M46" s="99">
        <v>1.6</v>
      </c>
      <c r="N46" s="99"/>
      <c r="O46" s="99">
        <v>14.6</v>
      </c>
      <c r="P46" s="99">
        <v>11.8</v>
      </c>
      <c r="Q46" s="99">
        <v>9.6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81.8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8</v>
      </c>
      <c r="F48" s="88">
        <f t="shared" si="8"/>
        <v>0</v>
      </c>
      <c r="G48" s="88">
        <f t="shared" si="8"/>
        <v>0</v>
      </c>
      <c r="H48" s="88">
        <f t="shared" si="8"/>
        <v>33</v>
      </c>
      <c r="I48" s="88">
        <f t="shared" si="8"/>
        <v>0</v>
      </c>
      <c r="J48" s="88">
        <f t="shared" si="8"/>
        <v>0</v>
      </c>
      <c r="K48" s="88">
        <f t="shared" si="8"/>
        <v>3.2</v>
      </c>
      <c r="L48" s="88">
        <f t="shared" si="8"/>
        <v>0</v>
      </c>
      <c r="M48" s="88">
        <f t="shared" si="8"/>
        <v>1.6</v>
      </c>
      <c r="N48" s="88">
        <f t="shared" si="8"/>
        <v>0</v>
      </c>
      <c r="O48" s="88">
        <f t="shared" si="8"/>
        <v>14.6</v>
      </c>
      <c r="P48" s="88">
        <f t="shared" si="8"/>
        <v>11.8</v>
      </c>
      <c r="Q48" s="88">
        <f t="shared" si="8"/>
        <v>9.6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30.653999999999996</v>
      </c>
      <c r="C51" s="88">
        <f t="shared" si="10"/>
        <v>26.772000000000002</v>
      </c>
      <c r="D51" s="88">
        <f t="shared" si="10"/>
        <v>44.731999999999999</v>
      </c>
      <c r="E51" s="88">
        <f t="shared" si="10"/>
        <v>63.827999999999996</v>
      </c>
      <c r="F51" s="88">
        <f t="shared" si="10"/>
        <v>107.07599999999999</v>
      </c>
      <c r="G51" s="88">
        <f t="shared" si="10"/>
        <v>119.69399999999999</v>
      </c>
      <c r="H51" s="88">
        <f t="shared" si="10"/>
        <v>103.58</v>
      </c>
      <c r="I51" s="88">
        <f t="shared" si="10"/>
        <v>154.03199999999998</v>
      </c>
      <c r="J51" s="88">
        <f t="shared" si="10"/>
        <v>57.024000000000001</v>
      </c>
      <c r="K51" s="88">
        <f t="shared" si="10"/>
        <v>26.250000000000004</v>
      </c>
      <c r="L51" s="88">
        <f t="shared" si="10"/>
        <v>84.91</v>
      </c>
      <c r="M51" s="88">
        <f t="shared" si="10"/>
        <v>50.056000000000004</v>
      </c>
      <c r="N51" s="88">
        <f t="shared" si="10"/>
        <v>11.193999999999999</v>
      </c>
      <c r="O51" s="88">
        <f t="shared" si="10"/>
        <v>30.874000000000002</v>
      </c>
      <c r="P51" s="88">
        <f t="shared" si="10"/>
        <v>27.532</v>
      </c>
      <c r="Q51" s="88">
        <f t="shared" si="10"/>
        <v>10.241999999999999</v>
      </c>
      <c r="R51" s="88">
        <f t="shared" si="10"/>
        <v>45.216000000000001</v>
      </c>
      <c r="S51" s="88">
        <f t="shared" si="10"/>
        <v>49.966000000000001</v>
      </c>
      <c r="T51" s="88">
        <f t="shared" si="10"/>
        <v>79.28</v>
      </c>
      <c r="U51" s="88">
        <f t="shared" si="10"/>
        <v>11.988000000000001</v>
      </c>
      <c r="V51" s="88">
        <f t="shared" si="10"/>
        <v>18.797999999999998</v>
      </c>
      <c r="W51" s="88">
        <f t="shared" si="10"/>
        <v>16.989999999999998</v>
      </c>
      <c r="X51" s="88">
        <f t="shared" si="10"/>
        <v>11.004</v>
      </c>
      <c r="Y51" s="88">
        <f t="shared" si="10"/>
        <v>9.8740000000000006</v>
      </c>
      <c r="Z51" s="89">
        <f t="shared" si="10"/>
        <v>0</v>
      </c>
      <c r="AA51" s="105">
        <f>SUM(B51:Z51)</f>
        <v>1191.5659999999998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-2.4</v>
      </c>
      <c r="C4" s="18"/>
      <c r="D4" s="18"/>
      <c r="E4" s="18">
        <v>8</v>
      </c>
      <c r="F4" s="18"/>
      <c r="G4" s="18"/>
      <c r="H4" s="18">
        <v>33</v>
      </c>
      <c r="I4" s="18">
        <v>-123.4</v>
      </c>
      <c r="J4" s="18"/>
      <c r="K4" s="18">
        <v>3.2</v>
      </c>
      <c r="L4" s="18">
        <v>-58</v>
      </c>
      <c r="M4" s="18">
        <v>1.6</v>
      </c>
      <c r="N4" s="18">
        <v>-0.4</v>
      </c>
      <c r="O4" s="18">
        <v>14.6</v>
      </c>
      <c r="P4" s="18">
        <v>11.8</v>
      </c>
      <c r="Q4" s="18">
        <v>9.6</v>
      </c>
      <c r="R4" s="18">
        <v>-27.6</v>
      </c>
      <c r="S4" s="18">
        <v>-47.6</v>
      </c>
      <c r="T4" s="18">
        <v>-66.400000000000006</v>
      </c>
      <c r="U4" s="18"/>
      <c r="V4" s="18"/>
      <c r="W4" s="18"/>
      <c r="X4" s="18"/>
      <c r="Y4" s="18"/>
      <c r="Z4" s="19"/>
      <c r="AA4" s="112">
        <f>SUM(B4:Z4)</f>
        <v>-244.00000000000006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234.8</v>
      </c>
      <c r="C7" s="118">
        <v>214.9</v>
      </c>
      <c r="D7" s="118">
        <v>197.14</v>
      </c>
      <c r="E7" s="118">
        <v>190.38</v>
      </c>
      <c r="F7" s="118">
        <v>184.96</v>
      </c>
      <c r="G7" s="118">
        <v>190.69</v>
      </c>
      <c r="H7" s="118">
        <v>228.7</v>
      </c>
      <c r="I7" s="118">
        <v>229.3</v>
      </c>
      <c r="J7" s="118">
        <v>239.44</v>
      </c>
      <c r="K7" s="118">
        <v>240.79</v>
      </c>
      <c r="L7" s="118">
        <v>217.5</v>
      </c>
      <c r="M7" s="118">
        <v>222.2</v>
      </c>
      <c r="N7" s="118">
        <v>214.84</v>
      </c>
      <c r="O7" s="118">
        <v>207.76</v>
      </c>
      <c r="P7" s="118">
        <v>206.15</v>
      </c>
      <c r="Q7" s="118">
        <v>222.9</v>
      </c>
      <c r="R7" s="118">
        <v>221.3</v>
      </c>
      <c r="S7" s="118">
        <v>240.05</v>
      </c>
      <c r="T7" s="118">
        <v>299</v>
      </c>
      <c r="U7" s="118">
        <v>318.60000000000002</v>
      </c>
      <c r="V7" s="118">
        <v>288.57</v>
      </c>
      <c r="W7" s="118">
        <v>261.64</v>
      </c>
      <c r="X7" s="118">
        <v>205.05</v>
      </c>
      <c r="Y7" s="118">
        <v>193.12</v>
      </c>
      <c r="Z7" s="119"/>
      <c r="AA7" s="120">
        <f>IF(SUM(B7:Z7)&lt;&gt;0,AVERAGEIF(B7:Z7,"&lt;&gt;"""),"")</f>
        <v>227.90750000000006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2.4</v>
      </c>
      <c r="C15" s="134"/>
      <c r="D15" s="134"/>
      <c r="E15" s="134"/>
      <c r="F15" s="134"/>
      <c r="G15" s="134"/>
      <c r="H15" s="134"/>
      <c r="I15" s="134">
        <v>123.4</v>
      </c>
      <c r="J15" s="134"/>
      <c r="K15" s="134"/>
      <c r="L15" s="134">
        <v>58</v>
      </c>
      <c r="M15" s="134"/>
      <c r="N15" s="134">
        <v>0.4</v>
      </c>
      <c r="O15" s="134"/>
      <c r="P15" s="134"/>
      <c r="Q15" s="134"/>
      <c r="R15" s="134">
        <v>27.6</v>
      </c>
      <c r="S15" s="134">
        <v>47.6</v>
      </c>
      <c r="T15" s="134">
        <v>66.400000000000006</v>
      </c>
      <c r="U15" s="134"/>
      <c r="V15" s="134"/>
      <c r="W15" s="134"/>
      <c r="X15" s="134"/>
      <c r="Y15" s="134"/>
      <c r="Z15" s="132"/>
      <c r="AA15" s="133">
        <f t="shared" si="0"/>
        <v>325.80000000000007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2.4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123.4</v>
      </c>
      <c r="J16" s="136">
        <f t="shared" si="1"/>
        <v>0</v>
      </c>
      <c r="K16" s="136">
        <f t="shared" si="1"/>
        <v>0</v>
      </c>
      <c r="L16" s="136">
        <f t="shared" si="1"/>
        <v>58</v>
      </c>
      <c r="M16" s="136">
        <f t="shared" si="1"/>
        <v>0</v>
      </c>
      <c r="N16" s="136">
        <f t="shared" si="1"/>
        <v>0.4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27.6</v>
      </c>
      <c r="S16" s="136">
        <f t="shared" si="1"/>
        <v>47.6</v>
      </c>
      <c r="T16" s="136">
        <f t="shared" si="1"/>
        <v>66.400000000000006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325.80000000000007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8</v>
      </c>
      <c r="F23" s="134"/>
      <c r="G23" s="134"/>
      <c r="H23" s="134">
        <v>33</v>
      </c>
      <c r="I23" s="134"/>
      <c r="J23" s="134"/>
      <c r="K23" s="134">
        <v>3.2</v>
      </c>
      <c r="L23" s="134"/>
      <c r="M23" s="134">
        <v>1.6</v>
      </c>
      <c r="N23" s="134"/>
      <c r="O23" s="134">
        <v>14.6</v>
      </c>
      <c r="P23" s="134">
        <v>11.8</v>
      </c>
      <c r="Q23" s="134">
        <v>9.6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81.8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8</v>
      </c>
      <c r="F24" s="136">
        <f t="shared" si="3"/>
        <v>0</v>
      </c>
      <c r="G24" s="136">
        <f t="shared" si="3"/>
        <v>0</v>
      </c>
      <c r="H24" s="136">
        <f t="shared" si="3"/>
        <v>33</v>
      </c>
      <c r="I24" s="136">
        <f t="shared" si="3"/>
        <v>0</v>
      </c>
      <c r="J24" s="136">
        <f t="shared" si="3"/>
        <v>0</v>
      </c>
      <c r="K24" s="136">
        <f t="shared" si="3"/>
        <v>3.2</v>
      </c>
      <c r="L24" s="136">
        <f t="shared" si="3"/>
        <v>0</v>
      </c>
      <c r="M24" s="136">
        <f t="shared" si="3"/>
        <v>1.6</v>
      </c>
      <c r="N24" s="136">
        <f t="shared" si="3"/>
        <v>0</v>
      </c>
      <c r="O24" s="136">
        <f t="shared" si="3"/>
        <v>14.6</v>
      </c>
      <c r="P24" s="136">
        <f t="shared" si="3"/>
        <v>11.8</v>
      </c>
      <c r="Q24" s="136">
        <f t="shared" si="3"/>
        <v>9.6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81.8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2022-03-18T21:20:06Z</dcterms:created>
  <dcterms:modified xsi:type="dcterms:W3CDTF">2022-03-18T21:20:06Z</dcterms:modified>
</cp:coreProperties>
</file>