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<sst xmlns="http://schemas.openxmlformats.org/spreadsheetml/2006/main" count="117" uniqueCount="53">
  <si>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17/03/2022 23:23:03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</si>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</sst>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10.015000000000001</c:v>
                </c:pt>
                <c:pt idx="7">
                  <c:v>5.7380000000000004</c:v>
                </c:pt>
                <c:pt idx="11">
                  <c:v>17.734999999999999</c:v>
                </c:pt>
                <c:pt idx="18">
                  <c:v>49.409000000000006</c:v>
                </c:pt>
                <c:pt idx="19">
                  <c:v>8.7070000000000007</c:v>
                </c:pt>
                <c:pt idx="20">
                  <c:v>5.1139999999999999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5.98</c:v>
                </c:pt>
                <c:pt idx="1">
                  <c:v>5.79</c:v>
                </c:pt>
                <c:pt idx="2">
                  <c:v>7.11</c:v>
                </c:pt>
                <c:pt idx="3">
                  <c:v>7.39</c:v>
                </c:pt>
                <c:pt idx="4">
                  <c:v>7.33</c:v>
                </c:pt>
                <c:pt idx="5">
                  <c:v>7.85</c:v>
                </c:pt>
                <c:pt idx="6">
                  <c:v>63.885999999999996</c:v>
                </c:pt>
                <c:pt idx="7">
                  <c:v>57.948999999999998</c:v>
                </c:pt>
                <c:pt idx="8">
                  <c:v>12.21</c:v>
                </c:pt>
                <c:pt idx="9">
                  <c:v>11.846</c:v>
                </c:pt>
                <c:pt idx="10">
                  <c:v>11.61</c:v>
                </c:pt>
                <c:pt idx="11">
                  <c:v>100.49299999999998</c:v>
                </c:pt>
                <c:pt idx="12">
                  <c:v>9.7789999999999999</c:v>
                </c:pt>
                <c:pt idx="13">
                  <c:v>3.4530000000000003</c:v>
                </c:pt>
                <c:pt idx="14">
                  <c:v>7.8E-2</c:v>
                </c:pt>
                <c:pt idx="15">
                  <c:v>33.309000000000005</c:v>
                </c:pt>
                <c:pt idx="16">
                  <c:v>10.239000000000001</c:v>
                </c:pt>
                <c:pt idx="17">
                  <c:v>27.478000000000002</c:v>
                </c:pt>
                <c:pt idx="18">
                  <c:v>90.392999999999986</c:v>
                </c:pt>
                <c:pt idx="19">
                  <c:v>82.353000000000009</c:v>
                </c:pt>
                <c:pt idx="23">
                  <c:v>51.945000000000007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287488"/>
        <c:axId val="297287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45.637</c:v>
                </c:pt>
                <c:pt idx="1">
                  <c:v>36.622999999999998</c:v>
                </c:pt>
                <c:pt idx="2">
                  <c:v>49.164999999999992</c:v>
                </c:pt>
                <c:pt idx="3">
                  <c:v>40.906999999999996</c:v>
                </c:pt>
                <c:pt idx="4">
                  <c:v>44.527000000000001</c:v>
                </c:pt>
                <c:pt idx="5">
                  <c:v>36.975999999999999</c:v>
                </c:pt>
                <c:pt idx="6">
                  <c:v>115.06399999999999</c:v>
                </c:pt>
                <c:pt idx="7">
                  <c:v>107.354</c:v>
                </c:pt>
                <c:pt idx="8">
                  <c:v>30.688000000000006</c:v>
                </c:pt>
                <c:pt idx="9">
                  <c:v>50.495999999999995</c:v>
                </c:pt>
                <c:pt idx="10">
                  <c:v>56.677999999999997</c:v>
                </c:pt>
                <c:pt idx="11">
                  <c:v>165.547</c:v>
                </c:pt>
                <c:pt idx="12">
                  <c:v>69.303000000000011</c:v>
                </c:pt>
                <c:pt idx="13">
                  <c:v>50.916000000000004</c:v>
                </c:pt>
                <c:pt idx="14">
                  <c:v>11.504999999999999</c:v>
                </c:pt>
                <c:pt idx="15">
                  <c:v>41.8</c:v>
                </c:pt>
                <c:pt idx="16">
                  <c:v>15.227</c:v>
                </c:pt>
                <c:pt idx="17">
                  <c:v>29.05</c:v>
                </c:pt>
                <c:pt idx="18">
                  <c:v>141.059</c:v>
                </c:pt>
                <c:pt idx="19">
                  <c:v>93.5</c:v>
                </c:pt>
                <c:pt idx="20">
                  <c:v>12.481999999999999</c:v>
                </c:pt>
                <c:pt idx="21">
                  <c:v>6.5749999999999993</c:v>
                </c:pt>
                <c:pt idx="22">
                  <c:v>4.9459999999999997</c:v>
                </c:pt>
                <c:pt idx="23">
                  <c:v>58.1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87488"/>
        <c:axId val="297287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190.12</c:v>
                </c:pt>
                <c:pt idx="1">
                  <c:v>203.29</c:v>
                </c:pt>
                <c:pt idx="2">
                  <c:v>192.35</c:v>
                </c:pt>
                <c:pt idx="3">
                  <c:v>201.51</c:v>
                </c:pt>
                <c:pt idx="4">
                  <c:v>202.09</c:v>
                </c:pt>
                <c:pt idx="5">
                  <c:v>212.83</c:v>
                </c:pt>
                <c:pt idx="6">
                  <c:v>278</c:v>
                </c:pt>
                <c:pt idx="7">
                  <c:v>303.10000000000002</c:v>
                </c:pt>
                <c:pt idx="8">
                  <c:v>285.66000000000003</c:v>
                </c:pt>
                <c:pt idx="9">
                  <c:v>242.9</c:v>
                </c:pt>
                <c:pt idx="10">
                  <c:v>227.79</c:v>
                </c:pt>
                <c:pt idx="11">
                  <c:v>263.33</c:v>
                </c:pt>
                <c:pt idx="12">
                  <c:v>233.01</c:v>
                </c:pt>
                <c:pt idx="13">
                  <c:v>231.64</c:v>
                </c:pt>
                <c:pt idx="14">
                  <c:v>218.92</c:v>
                </c:pt>
                <c:pt idx="15">
                  <c:v>237.07</c:v>
                </c:pt>
                <c:pt idx="16">
                  <c:v>237.94</c:v>
                </c:pt>
                <c:pt idx="17">
                  <c:v>245.64</c:v>
                </c:pt>
                <c:pt idx="18">
                  <c:v>305</c:v>
                </c:pt>
                <c:pt idx="19">
                  <c:v>312.14999999999998</c:v>
                </c:pt>
                <c:pt idx="20">
                  <c:v>255.18</c:v>
                </c:pt>
                <c:pt idx="21">
                  <c:v>232.02</c:v>
                </c:pt>
                <c:pt idx="22">
                  <c:v>225.48</c:v>
                </c:pt>
                <c:pt idx="23">
                  <c:v>242.08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88664"/>
        <c:axId val="297288272"/>
      </c:lineChart>
      <c:catAx>
        <c:axId val="297287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87880"/>
        <c:crosses val="autoZero"/>
        <c:auto val="1"/>
        <c:lblAlgn val="ctr"/>
        <c:lblOffset val="100"/>
        <c:noMultiLvlLbl val="0"/>
      </c:catAx>
      <c:valAx>
        <c:axId val="29728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87488"/>
        <c:crosses val="autoZero"/>
        <c:crossBetween val="between"/>
      </c:valAx>
      <c:valAx>
        <c:axId val="297288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88664"/>
        <c:crosses val="max"/>
        <c:crossBetween val="between"/>
      </c:valAx>
      <c:catAx>
        <c:axId val="297288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288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45.637</v>
      </c>
      <c r="C4" s="18">
        <v>36.622999999999998</v>
      </c>
      <c r="D4" s="18">
        <v>49.164999999999999</v>
      </c>
      <c r="E4" s="18">
        <v>40.907000000000004</v>
      </c>
      <c r="F4" s="18">
        <v>44.526999999999994</v>
      </c>
      <c r="G4" s="18">
        <v>36.975999999999999</v>
      </c>
      <c r="H4" s="18">
        <v>115.102</v>
      </c>
      <c r="I4" s="18">
        <v>107.35199999999999</v>
      </c>
      <c r="J4" s="18">
        <v>30.688000000000002</v>
      </c>
      <c r="K4" s="18">
        <v>50.495999999999995</v>
      </c>
      <c r="L4" s="18">
        <v>56.678000000000004</v>
      </c>
      <c r="M4" s="18">
        <v>165.51299999999998</v>
      </c>
      <c r="N4" s="18">
        <v>69.266000000000005</v>
      </c>
      <c r="O4" s="18">
        <v>50.916000000000004</v>
      </c>
      <c r="P4" s="18">
        <v>11.504999999999999</v>
      </c>
      <c r="Q4" s="18">
        <v>41.800000000000011</v>
      </c>
      <c r="R4" s="18">
        <v>15.227</v>
      </c>
      <c r="S4" s="18">
        <v>29.049999999999997</v>
      </c>
      <c r="T4" s="18">
        <v>141.09699999999998</v>
      </c>
      <c r="U4" s="18">
        <v>93.52600000000001</v>
      </c>
      <c r="V4" s="18">
        <v>12.481999999999999</v>
      </c>
      <c r="W4" s="18">
        <v>6.5750000000000002</v>
      </c>
      <c r="X4" s="18">
        <v>4.9459999999999997</v>
      </c>
      <c r="Y4" s="18">
        <v>58.100000000000009</v>
      </c>
      <c r="Z4" s="19"/>
      <c r="AA4" s="20">
        <f>SUM(B4:Z4)</f>
        <v>1314.154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190.12</v>
      </c>
      <c r="C7" s="28">
        <v>203.29</v>
      </c>
      <c r="D7" s="28">
        <v>192.35</v>
      </c>
      <c r="E7" s="28">
        <v>201.51</v>
      </c>
      <c r="F7" s="28">
        <v>202.09</v>
      </c>
      <c r="G7" s="28">
        <v>212.83</v>
      </c>
      <c r="H7" s="28">
        <v>278</v>
      </c>
      <c r="I7" s="28">
        <v>303.10000000000002</v>
      </c>
      <c r="J7" s="28">
        <v>285.66000000000003</v>
      </c>
      <c r="K7" s="28">
        <v>242.9</v>
      </c>
      <c r="L7" s="28">
        <v>227.79</v>
      </c>
      <c r="M7" s="28">
        <v>263.33</v>
      </c>
      <c r="N7" s="28">
        <v>233.01</v>
      </c>
      <c r="O7" s="28">
        <v>231.64</v>
      </c>
      <c r="P7" s="28">
        <v>218.92</v>
      </c>
      <c r="Q7" s="28">
        <v>237.07</v>
      </c>
      <c r="R7" s="28">
        <v>237.94</v>
      </c>
      <c r="S7" s="28">
        <v>245.64</v>
      </c>
      <c r="T7" s="28">
        <v>305</v>
      </c>
      <c r="U7" s="28">
        <v>312.14999999999998</v>
      </c>
      <c r="V7" s="28">
        <v>255.18</v>
      </c>
      <c r="W7" s="28">
        <v>232.02</v>
      </c>
      <c r="X7" s="28">
        <v>225.48</v>
      </c>
      <c r="Y7" s="28">
        <v>242.08</v>
      </c>
      <c r="Z7" s="29"/>
      <c r="AA7" s="30">
        <f>IF(SUM(B7:Z7)&lt;&gt;0,AVERAGEIF(B7:Z7,"&lt;&gt;"""),"")</f>
        <v>240.79583333333332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10.015000000000001</v>
      </c>
      <c r="I12" s="52">
        <v>5.7380000000000004</v>
      </c>
      <c r="J12" s="52"/>
      <c r="K12" s="52"/>
      <c r="L12" s="52"/>
      <c r="M12" s="52">
        <v>17.734999999999999</v>
      </c>
      <c r="N12" s="52"/>
      <c r="O12" s="52"/>
      <c r="P12" s="52"/>
      <c r="Q12" s="52"/>
      <c r="R12" s="52"/>
      <c r="S12" s="52"/>
      <c r="T12" s="52">
        <v>49.409000000000006</v>
      </c>
      <c r="U12" s="52">
        <v>8.7070000000000007</v>
      </c>
      <c r="V12" s="52">
        <v>5.1139999999999999</v>
      </c>
      <c r="W12" s="52"/>
      <c r="X12" s="52"/>
      <c r="Y12" s="52"/>
      <c r="Z12" s="53"/>
      <c r="AA12" s="54">
        <f t="shared" si="0"/>
        <v>96.718000000000018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5.98</v>
      </c>
      <c r="C14" s="57">
        <v>5.79</v>
      </c>
      <c r="D14" s="57">
        <v>7.11</v>
      </c>
      <c r="E14" s="57">
        <v>7.39</v>
      </c>
      <c r="F14" s="57">
        <v>7.33</v>
      </c>
      <c r="G14" s="57">
        <v>7.85</v>
      </c>
      <c r="H14" s="57">
        <v>63.885999999999996</v>
      </c>
      <c r="I14" s="57">
        <v>57.948999999999998</v>
      </c>
      <c r="J14" s="57">
        <v>12.21</v>
      </c>
      <c r="K14" s="57">
        <v>11.846</v>
      </c>
      <c r="L14" s="57">
        <v>11.61</v>
      </c>
      <c r="M14" s="57">
        <v>100.49299999999998</v>
      </c>
      <c r="N14" s="57">
        <v>9.7789999999999999</v>
      </c>
      <c r="O14" s="57">
        <v>3.4530000000000003</v>
      </c>
      <c r="P14" s="57">
        <v>7.8E-2</v>
      </c>
      <c r="Q14" s="57">
        <v>33.309000000000005</v>
      </c>
      <c r="R14" s="57">
        <v>10.239000000000001</v>
      </c>
      <c r="S14" s="57">
        <v>27.478000000000002</v>
      </c>
      <c r="T14" s="57">
        <v>90.392999999999986</v>
      </c>
      <c r="U14" s="57">
        <v>82.353000000000009</v>
      </c>
      <c r="V14" s="57"/>
      <c r="W14" s="57"/>
      <c r="X14" s="57"/>
      <c r="Y14" s="57">
        <v>51.945000000000007</v>
      </c>
      <c r="Z14" s="58"/>
      <c r="AA14" s="59">
        <f t="shared" si="0"/>
        <v>608.471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5.98</v>
      </c>
      <c r="C16" s="62">
        <f t="shared" ref="C16:Z16" si="1">IF(LEN(C$2)&gt;0,SUM(C10:C15),"")</f>
        <v>5.79</v>
      </c>
      <c r="D16" s="62">
        <f t="shared" si="1"/>
        <v>7.11</v>
      </c>
      <c r="E16" s="62">
        <f t="shared" si="1"/>
        <v>7.39</v>
      </c>
      <c r="F16" s="62">
        <f t="shared" si="1"/>
        <v>7.33</v>
      </c>
      <c r="G16" s="62">
        <f t="shared" si="1"/>
        <v>7.85</v>
      </c>
      <c r="H16" s="62">
        <f t="shared" si="1"/>
        <v>73.900999999999996</v>
      </c>
      <c r="I16" s="62">
        <f t="shared" si="1"/>
        <v>63.686999999999998</v>
      </c>
      <c r="J16" s="62">
        <f t="shared" si="1"/>
        <v>12.21</v>
      </c>
      <c r="K16" s="62">
        <f t="shared" si="1"/>
        <v>11.846</v>
      </c>
      <c r="L16" s="62">
        <f t="shared" si="1"/>
        <v>11.61</v>
      </c>
      <c r="M16" s="62">
        <f t="shared" si="1"/>
        <v>118.22799999999998</v>
      </c>
      <c r="N16" s="62">
        <f t="shared" si="1"/>
        <v>9.7789999999999999</v>
      </c>
      <c r="O16" s="62">
        <f t="shared" si="1"/>
        <v>3.4530000000000003</v>
      </c>
      <c r="P16" s="62">
        <f t="shared" si="1"/>
        <v>7.8E-2</v>
      </c>
      <c r="Q16" s="62">
        <f t="shared" si="1"/>
        <v>33.309000000000005</v>
      </c>
      <c r="R16" s="62">
        <f t="shared" si="1"/>
        <v>10.239000000000001</v>
      </c>
      <c r="S16" s="62">
        <f t="shared" si="1"/>
        <v>27.478000000000002</v>
      </c>
      <c r="T16" s="62">
        <f t="shared" si="1"/>
        <v>139.80199999999999</v>
      </c>
      <c r="U16" s="62">
        <f t="shared" si="1"/>
        <v>91.06</v>
      </c>
      <c r="V16" s="62">
        <f t="shared" si="1"/>
        <v>5.1139999999999999</v>
      </c>
      <c r="W16" s="62">
        <f t="shared" si="1"/>
        <v>0</v>
      </c>
      <c r="X16" s="62">
        <f t="shared" si="1"/>
        <v>0</v>
      </c>
      <c r="Y16" s="62">
        <f t="shared" si="1"/>
        <v>51.945000000000007</v>
      </c>
      <c r="Z16" s="63" t="str">
        <f t="shared" si="1"/>
        <v/>
      </c>
      <c r="AA16" s="64">
        <f>SUM(AA10:AA15)</f>
        <v>705.18900000000008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3.46</v>
      </c>
      <c r="F20" s="77"/>
      <c r="G20" s="77">
        <v>4.1260000000000003</v>
      </c>
      <c r="H20" s="77"/>
      <c r="I20" s="77">
        <v>2.464</v>
      </c>
      <c r="J20" s="77">
        <v>2.4780000000000002</v>
      </c>
      <c r="K20" s="77">
        <v>3.4210000000000003</v>
      </c>
      <c r="L20" s="77">
        <v>2.484</v>
      </c>
      <c r="M20" s="77">
        <v>6.0179999999999998</v>
      </c>
      <c r="N20" s="77">
        <v>4.8469999999999995</v>
      </c>
      <c r="O20" s="77">
        <v>3.7879999999999998</v>
      </c>
      <c r="P20" s="77">
        <v>2.6869999999999998</v>
      </c>
      <c r="Q20" s="77">
        <v>2.673</v>
      </c>
      <c r="R20" s="77"/>
      <c r="S20" s="77">
        <v>0.94</v>
      </c>
      <c r="T20" s="77"/>
      <c r="U20" s="77"/>
      <c r="V20" s="77">
        <v>0.82899999999999996</v>
      </c>
      <c r="W20" s="77"/>
      <c r="X20" s="77"/>
      <c r="Y20" s="77"/>
      <c r="Z20" s="78"/>
      <c r="AA20" s="79">
        <f t="shared" si="2"/>
        <v>40.214999999999996</v>
      </c>
    </row>
    <row r="21" spans="1:27" ht="24.95" customHeight="1" x14ac:dyDescent="0.2">
      <c r="A21" s="75" t="s">
        <v>16</v>
      </c>
      <c r="B21" s="80">
        <v>39.656999999999996</v>
      </c>
      <c r="C21" s="81">
        <v>30.832999999999998</v>
      </c>
      <c r="D21" s="81">
        <v>42.055</v>
      </c>
      <c r="E21" s="81">
        <v>30.056999999999999</v>
      </c>
      <c r="F21" s="81">
        <v>37.196999999999996</v>
      </c>
      <c r="G21" s="81">
        <v>25</v>
      </c>
      <c r="H21" s="81">
        <v>41.201000000000001</v>
      </c>
      <c r="I21" s="81">
        <v>41.201000000000001</v>
      </c>
      <c r="J21" s="81">
        <v>16</v>
      </c>
      <c r="K21" s="81">
        <v>35.228999999999999</v>
      </c>
      <c r="L21" s="81">
        <v>42.584000000000003</v>
      </c>
      <c r="M21" s="81">
        <v>41.266999999999996</v>
      </c>
      <c r="N21" s="81">
        <v>54.64</v>
      </c>
      <c r="O21" s="81">
        <v>43.675000000000004</v>
      </c>
      <c r="P21" s="81">
        <v>8.74</v>
      </c>
      <c r="Q21" s="81">
        <v>5.8179999999999996</v>
      </c>
      <c r="R21" s="81">
        <v>4.9879999999999995</v>
      </c>
      <c r="S21" s="81">
        <v>0.63200000000000001</v>
      </c>
      <c r="T21" s="81">
        <v>1.2949999999999999</v>
      </c>
      <c r="U21" s="81">
        <v>2.4660000000000002</v>
      </c>
      <c r="V21" s="81">
        <v>6.5390000000000006</v>
      </c>
      <c r="W21" s="81">
        <v>6.5750000000000002</v>
      </c>
      <c r="X21" s="81">
        <v>4.9459999999999997</v>
      </c>
      <c r="Y21" s="81">
        <v>6.1549999999999994</v>
      </c>
      <c r="Z21" s="78"/>
      <c r="AA21" s="79">
        <f t="shared" si="2"/>
        <v>568.74999999999977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39.656999999999996</v>
      </c>
      <c r="C25" s="88">
        <f t="shared" ref="C25:Z25" si="3">IF(LEN(C$2)&gt;0,SUM(C19:C24),"")</f>
        <v>30.832999999999998</v>
      </c>
      <c r="D25" s="88">
        <f t="shared" si="3"/>
        <v>42.055</v>
      </c>
      <c r="E25" s="88">
        <f t="shared" si="3"/>
        <v>33.516999999999996</v>
      </c>
      <c r="F25" s="88">
        <f t="shared" si="3"/>
        <v>37.196999999999996</v>
      </c>
      <c r="G25" s="88">
        <f t="shared" si="3"/>
        <v>29.126000000000001</v>
      </c>
      <c r="H25" s="88">
        <f t="shared" si="3"/>
        <v>41.201000000000001</v>
      </c>
      <c r="I25" s="88">
        <f t="shared" si="3"/>
        <v>43.664999999999999</v>
      </c>
      <c r="J25" s="88">
        <f t="shared" si="3"/>
        <v>18.478000000000002</v>
      </c>
      <c r="K25" s="88">
        <f t="shared" si="3"/>
        <v>38.65</v>
      </c>
      <c r="L25" s="88">
        <f t="shared" si="3"/>
        <v>45.068000000000005</v>
      </c>
      <c r="M25" s="88">
        <f t="shared" si="3"/>
        <v>47.284999999999997</v>
      </c>
      <c r="N25" s="88">
        <f t="shared" si="3"/>
        <v>59.487000000000002</v>
      </c>
      <c r="O25" s="88">
        <f t="shared" si="3"/>
        <v>47.463000000000001</v>
      </c>
      <c r="P25" s="88">
        <f t="shared" si="3"/>
        <v>11.427</v>
      </c>
      <c r="Q25" s="88">
        <f t="shared" si="3"/>
        <v>8.4909999999999997</v>
      </c>
      <c r="R25" s="88">
        <f t="shared" si="3"/>
        <v>4.9879999999999995</v>
      </c>
      <c r="S25" s="88">
        <f t="shared" si="3"/>
        <v>1.5720000000000001</v>
      </c>
      <c r="T25" s="88">
        <f t="shared" si="3"/>
        <v>1.2949999999999999</v>
      </c>
      <c r="U25" s="88">
        <f t="shared" si="3"/>
        <v>2.4660000000000002</v>
      </c>
      <c r="V25" s="88">
        <f t="shared" si="3"/>
        <v>7.3680000000000003</v>
      </c>
      <c r="W25" s="88">
        <f t="shared" si="3"/>
        <v>6.5750000000000002</v>
      </c>
      <c r="X25" s="88">
        <f t="shared" si="3"/>
        <v>4.9459999999999997</v>
      </c>
      <c r="Y25" s="88">
        <f t="shared" si="3"/>
        <v>6.1549999999999994</v>
      </c>
      <c r="Z25" s="89" t="str">
        <f t="shared" si="3"/>
        <v/>
      </c>
      <c r="AA25" s="90">
        <f>SUM(AA19:AA24)</f>
        <v>608.9649999999998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45.637</v>
      </c>
      <c r="C29" s="77">
        <v>36.622999999999998</v>
      </c>
      <c r="D29" s="77">
        <v>49.164999999999999</v>
      </c>
      <c r="E29" s="77">
        <v>40.906999999999996</v>
      </c>
      <c r="F29" s="77">
        <v>44.527000000000001</v>
      </c>
      <c r="G29" s="77">
        <v>36.975999999999999</v>
      </c>
      <c r="H29" s="77">
        <v>115.102</v>
      </c>
      <c r="I29" s="77">
        <v>107.352</v>
      </c>
      <c r="J29" s="77">
        <v>30.687999999999999</v>
      </c>
      <c r="K29" s="77">
        <v>50.496000000000002</v>
      </c>
      <c r="L29" s="77">
        <v>56.677999999999997</v>
      </c>
      <c r="M29" s="77">
        <v>165.51300000000001</v>
      </c>
      <c r="N29" s="77">
        <v>69.266000000000005</v>
      </c>
      <c r="O29" s="77">
        <v>50.915999999999997</v>
      </c>
      <c r="P29" s="77">
        <v>11.505000000000001</v>
      </c>
      <c r="Q29" s="77">
        <v>41.8</v>
      </c>
      <c r="R29" s="77">
        <v>15.227</v>
      </c>
      <c r="S29" s="77">
        <v>29.05</v>
      </c>
      <c r="T29" s="77">
        <v>141.09700000000001</v>
      </c>
      <c r="U29" s="77">
        <v>93.525999999999996</v>
      </c>
      <c r="V29" s="77">
        <v>12.481999999999999</v>
      </c>
      <c r="W29" s="77">
        <v>6.5750000000000002</v>
      </c>
      <c r="X29" s="77">
        <v>4.9459999999999997</v>
      </c>
      <c r="Y29" s="77">
        <v>58.1</v>
      </c>
      <c r="Z29" s="78"/>
      <c r="AA29" s="79">
        <f>SUM(B29:Z29)</f>
        <v>1314.1539999999998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45.637</v>
      </c>
      <c r="C31" s="62">
        <f t="shared" ref="C31:Z31" si="4">IF(LEN(C$2)&gt;0,SUM(C28:C30),"")</f>
        <v>36.622999999999998</v>
      </c>
      <c r="D31" s="62">
        <f t="shared" si="4"/>
        <v>49.164999999999999</v>
      </c>
      <c r="E31" s="62">
        <f t="shared" si="4"/>
        <v>40.906999999999996</v>
      </c>
      <c r="F31" s="62">
        <f t="shared" si="4"/>
        <v>44.527000000000001</v>
      </c>
      <c r="G31" s="62">
        <f t="shared" si="4"/>
        <v>36.975999999999999</v>
      </c>
      <c r="H31" s="62">
        <f t="shared" si="4"/>
        <v>115.102</v>
      </c>
      <c r="I31" s="62">
        <f t="shared" si="4"/>
        <v>107.352</v>
      </c>
      <c r="J31" s="62">
        <f t="shared" si="4"/>
        <v>30.687999999999999</v>
      </c>
      <c r="K31" s="62">
        <f t="shared" si="4"/>
        <v>50.496000000000002</v>
      </c>
      <c r="L31" s="62">
        <f t="shared" si="4"/>
        <v>56.677999999999997</v>
      </c>
      <c r="M31" s="62">
        <f t="shared" si="4"/>
        <v>165.51300000000001</v>
      </c>
      <c r="N31" s="62">
        <f t="shared" si="4"/>
        <v>69.266000000000005</v>
      </c>
      <c r="O31" s="62">
        <f t="shared" si="4"/>
        <v>50.915999999999997</v>
      </c>
      <c r="P31" s="62">
        <f t="shared" si="4"/>
        <v>11.505000000000001</v>
      </c>
      <c r="Q31" s="62">
        <f t="shared" si="4"/>
        <v>41.8</v>
      </c>
      <c r="R31" s="62">
        <f t="shared" si="4"/>
        <v>15.227</v>
      </c>
      <c r="S31" s="62">
        <f t="shared" si="4"/>
        <v>29.05</v>
      </c>
      <c r="T31" s="62">
        <f t="shared" si="4"/>
        <v>141.09700000000001</v>
      </c>
      <c r="U31" s="62">
        <f t="shared" si="4"/>
        <v>93.525999999999996</v>
      </c>
      <c r="V31" s="62">
        <f t="shared" si="4"/>
        <v>12.481999999999999</v>
      </c>
      <c r="W31" s="62">
        <f t="shared" si="4"/>
        <v>6.5750000000000002</v>
      </c>
      <c r="X31" s="62">
        <f t="shared" si="4"/>
        <v>4.9459999999999997</v>
      </c>
      <c r="Y31" s="62">
        <f t="shared" si="4"/>
        <v>58.1</v>
      </c>
      <c r="Z31" s="63" t="str">
        <f t="shared" si="4"/>
        <v/>
      </c>
      <c r="AA31" s="64">
        <f>SUM(AA28:AA30)</f>
        <v>1314.1539999999998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45.637</v>
      </c>
      <c r="C51" s="88">
        <f t="shared" si="10"/>
        <v>36.622999999999998</v>
      </c>
      <c r="D51" s="88">
        <f t="shared" si="10"/>
        <v>49.164999999999999</v>
      </c>
      <c r="E51" s="88">
        <f t="shared" si="10"/>
        <v>40.906999999999996</v>
      </c>
      <c r="F51" s="88">
        <f t="shared" si="10"/>
        <v>44.526999999999994</v>
      </c>
      <c r="G51" s="88">
        <f t="shared" si="10"/>
        <v>36.975999999999999</v>
      </c>
      <c r="H51" s="88">
        <f t="shared" si="10"/>
        <v>115.102</v>
      </c>
      <c r="I51" s="88">
        <f t="shared" si="10"/>
        <v>107.352</v>
      </c>
      <c r="J51" s="88">
        <f t="shared" si="10"/>
        <v>30.688000000000002</v>
      </c>
      <c r="K51" s="88">
        <f t="shared" si="10"/>
        <v>50.495999999999995</v>
      </c>
      <c r="L51" s="88">
        <f t="shared" si="10"/>
        <v>56.678000000000004</v>
      </c>
      <c r="M51" s="88">
        <f t="shared" si="10"/>
        <v>165.51299999999998</v>
      </c>
      <c r="N51" s="88">
        <f t="shared" si="10"/>
        <v>69.266000000000005</v>
      </c>
      <c r="O51" s="88">
        <f t="shared" si="10"/>
        <v>50.916000000000004</v>
      </c>
      <c r="P51" s="88">
        <f t="shared" si="10"/>
        <v>11.504999999999999</v>
      </c>
      <c r="Q51" s="88">
        <f t="shared" si="10"/>
        <v>41.800000000000004</v>
      </c>
      <c r="R51" s="88">
        <f t="shared" si="10"/>
        <v>15.227</v>
      </c>
      <c r="S51" s="88">
        <f t="shared" si="10"/>
        <v>29.05</v>
      </c>
      <c r="T51" s="88">
        <f t="shared" si="10"/>
        <v>141.09699999999998</v>
      </c>
      <c r="U51" s="88">
        <f t="shared" si="10"/>
        <v>93.525999999999996</v>
      </c>
      <c r="V51" s="88">
        <f t="shared" si="10"/>
        <v>12.481999999999999</v>
      </c>
      <c r="W51" s="88">
        <f t="shared" si="10"/>
        <v>6.5750000000000002</v>
      </c>
      <c r="X51" s="88">
        <f t="shared" si="10"/>
        <v>4.9459999999999997</v>
      </c>
      <c r="Y51" s="88">
        <f t="shared" si="10"/>
        <v>58.100000000000009</v>
      </c>
      <c r="Z51" s="89" t="str">
        <f t="shared" si="10"/>
        <v/>
      </c>
      <c r="AA51" s="105">
        <f>SUM(B51:Z51)</f>
        <v>1314.1539999999998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45.637</v>
      </c>
      <c r="C4" s="18">
        <v>36.622999999999998</v>
      </c>
      <c r="D4" s="18">
        <v>49.164999999999992</v>
      </c>
      <c r="E4" s="18">
        <v>40.906999999999996</v>
      </c>
      <c r="F4" s="18">
        <v>44.527000000000001</v>
      </c>
      <c r="G4" s="18">
        <v>36.975999999999999</v>
      </c>
      <c r="H4" s="18">
        <v>115.06399999999999</v>
      </c>
      <c r="I4" s="18">
        <v>107.354</v>
      </c>
      <c r="J4" s="18">
        <v>30.688000000000006</v>
      </c>
      <c r="K4" s="18">
        <v>50.495999999999995</v>
      </c>
      <c r="L4" s="18">
        <v>56.677999999999997</v>
      </c>
      <c r="M4" s="18">
        <v>165.547</v>
      </c>
      <c r="N4" s="18">
        <v>69.303000000000011</v>
      </c>
      <c r="O4" s="18">
        <v>50.916000000000004</v>
      </c>
      <c r="P4" s="18">
        <v>11.504999999999999</v>
      </c>
      <c r="Q4" s="18">
        <v>41.8</v>
      </c>
      <c r="R4" s="18">
        <v>15.227</v>
      </c>
      <c r="S4" s="18">
        <v>29.05</v>
      </c>
      <c r="T4" s="18">
        <v>141.059</v>
      </c>
      <c r="U4" s="18">
        <v>93.5</v>
      </c>
      <c r="V4" s="18">
        <v>12.481999999999999</v>
      </c>
      <c r="W4" s="18">
        <v>6.5749999999999993</v>
      </c>
      <c r="X4" s="18">
        <v>4.9459999999999997</v>
      </c>
      <c r="Y4" s="18">
        <v>58.1</v>
      </c>
      <c r="Z4" s="19"/>
      <c r="AA4" s="20">
        <f>SUM(B4:Z4)</f>
        <v>1314.1249999999998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190.12</v>
      </c>
      <c r="C7" s="28">
        <v>203.29</v>
      </c>
      <c r="D7" s="28">
        <v>192.35</v>
      </c>
      <c r="E7" s="28">
        <v>201.51</v>
      </c>
      <c r="F7" s="28">
        <v>202.09</v>
      </c>
      <c r="G7" s="28">
        <v>212.83</v>
      </c>
      <c r="H7" s="28">
        <v>278</v>
      </c>
      <c r="I7" s="28">
        <v>303.10000000000002</v>
      </c>
      <c r="J7" s="28">
        <v>285.66000000000003</v>
      </c>
      <c r="K7" s="28">
        <v>242.9</v>
      </c>
      <c r="L7" s="28">
        <v>227.79</v>
      </c>
      <c r="M7" s="28">
        <v>263.33</v>
      </c>
      <c r="N7" s="28">
        <v>233.01</v>
      </c>
      <c r="O7" s="28">
        <v>231.64</v>
      </c>
      <c r="P7" s="28">
        <v>218.92</v>
      </c>
      <c r="Q7" s="28">
        <v>237.07</v>
      </c>
      <c r="R7" s="28">
        <v>237.94</v>
      </c>
      <c r="S7" s="28">
        <v>245.64</v>
      </c>
      <c r="T7" s="28">
        <v>305</v>
      </c>
      <c r="U7" s="28">
        <v>312.14999999999998</v>
      </c>
      <c r="V7" s="28">
        <v>255.18</v>
      </c>
      <c r="W7" s="28">
        <v>232.02</v>
      </c>
      <c r="X7" s="28">
        <v>225.48</v>
      </c>
      <c r="Y7" s="28">
        <v>242.08</v>
      </c>
      <c r="Z7" s="29"/>
      <c r="AA7" s="30">
        <f>IF(SUM(B7:Z7)&lt;&gt;0,AVERAGEIF(B7:Z7,"&lt;&gt;"""),"")</f>
        <v>240.79583333333332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</v>
      </c>
      <c r="C10" s="42">
        <v>11</v>
      </c>
      <c r="D10" s="42">
        <v>11</v>
      </c>
      <c r="E10" s="42">
        <v>11</v>
      </c>
      <c r="F10" s="42">
        <v>11</v>
      </c>
      <c r="G10" s="42">
        <v>11</v>
      </c>
      <c r="H10" s="42">
        <v>11</v>
      </c>
      <c r="I10" s="42">
        <v>11</v>
      </c>
      <c r="J10" s="42">
        <v>11</v>
      </c>
      <c r="K10" s="42">
        <v>11</v>
      </c>
      <c r="L10" s="42">
        <v>11</v>
      </c>
      <c r="M10" s="42">
        <v>11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30.114999999999998</v>
      </c>
      <c r="C14" s="57">
        <v>20.923999999999999</v>
      </c>
      <c r="D14" s="57">
        <v>34.248999999999995</v>
      </c>
      <c r="E14" s="57">
        <v>25.776</v>
      </c>
      <c r="F14" s="57">
        <v>29.455000000000002</v>
      </c>
      <c r="G14" s="57">
        <v>16.654</v>
      </c>
      <c r="H14" s="57"/>
      <c r="I14" s="57"/>
      <c r="J14" s="57">
        <v>9.8140000000000001</v>
      </c>
      <c r="K14" s="57">
        <v>34.231000000000002</v>
      </c>
      <c r="L14" s="57">
        <v>40.832999999999998</v>
      </c>
      <c r="M14" s="57"/>
      <c r="N14" s="57">
        <v>9.4030000000000005</v>
      </c>
      <c r="O14" s="57">
        <v>10.216000000000001</v>
      </c>
      <c r="P14" s="57">
        <v>7.5049999999999999</v>
      </c>
      <c r="Q14" s="57"/>
      <c r="R14" s="57">
        <v>2.927</v>
      </c>
      <c r="S14" s="57"/>
      <c r="T14" s="57"/>
      <c r="U14" s="57"/>
      <c r="V14" s="57">
        <v>12.481999999999999</v>
      </c>
      <c r="W14" s="57">
        <v>6.5749999999999993</v>
      </c>
      <c r="X14" s="57">
        <v>4.9459999999999997</v>
      </c>
      <c r="Y14" s="57"/>
      <c r="Z14" s="58"/>
      <c r="AA14" s="59">
        <f t="shared" si="0"/>
        <v>296.10499999999996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41.114999999999995</v>
      </c>
      <c r="C16" s="62">
        <f t="shared" ref="C16:Z16" si="1">IF(LEN(C$2)&gt;0,SUM(C10:C15),"")</f>
        <v>31.923999999999999</v>
      </c>
      <c r="D16" s="62">
        <f t="shared" si="1"/>
        <v>45.248999999999995</v>
      </c>
      <c r="E16" s="62">
        <f t="shared" si="1"/>
        <v>36.775999999999996</v>
      </c>
      <c r="F16" s="62">
        <f t="shared" si="1"/>
        <v>40.454999999999998</v>
      </c>
      <c r="G16" s="62">
        <f t="shared" si="1"/>
        <v>27.654</v>
      </c>
      <c r="H16" s="62">
        <f t="shared" si="1"/>
        <v>11</v>
      </c>
      <c r="I16" s="62">
        <f t="shared" si="1"/>
        <v>11</v>
      </c>
      <c r="J16" s="62">
        <f t="shared" si="1"/>
        <v>20.814</v>
      </c>
      <c r="K16" s="62">
        <f t="shared" si="1"/>
        <v>45.231000000000002</v>
      </c>
      <c r="L16" s="62">
        <f t="shared" si="1"/>
        <v>51.832999999999998</v>
      </c>
      <c r="M16" s="62">
        <f t="shared" si="1"/>
        <v>11</v>
      </c>
      <c r="N16" s="62">
        <f t="shared" si="1"/>
        <v>9.4030000000000005</v>
      </c>
      <c r="O16" s="62">
        <f t="shared" si="1"/>
        <v>10.216000000000001</v>
      </c>
      <c r="P16" s="62">
        <f t="shared" si="1"/>
        <v>7.5049999999999999</v>
      </c>
      <c r="Q16" s="62">
        <f t="shared" si="1"/>
        <v>0</v>
      </c>
      <c r="R16" s="62">
        <f t="shared" si="1"/>
        <v>2.927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12.481999999999999</v>
      </c>
      <c r="W16" s="62">
        <f t="shared" si="1"/>
        <v>6.5749999999999993</v>
      </c>
      <c r="X16" s="62">
        <f t="shared" si="1"/>
        <v>4.9459999999999997</v>
      </c>
      <c r="Y16" s="62">
        <f t="shared" si="1"/>
        <v>0</v>
      </c>
      <c r="Z16" s="63" t="str">
        <f t="shared" si="1"/>
        <v/>
      </c>
      <c r="AA16" s="64">
        <f>SUM(AA10:AA15)</f>
        <v>428.10499999999996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6.6</v>
      </c>
    </row>
    <row r="20" spans="1:27" ht="24.95" customHeight="1" x14ac:dyDescent="0.2">
      <c r="A20" s="75" t="s">
        <v>15</v>
      </c>
      <c r="B20" s="76">
        <v>1.3380000000000001</v>
      </c>
      <c r="C20" s="77">
        <v>1.33</v>
      </c>
      <c r="D20" s="77">
        <v>1.319</v>
      </c>
      <c r="E20" s="77">
        <v>1.331</v>
      </c>
      <c r="F20" s="77">
        <v>1.37</v>
      </c>
      <c r="G20" s="77">
        <v>1.571</v>
      </c>
      <c r="H20" s="77">
        <v>1.903</v>
      </c>
      <c r="I20" s="77">
        <v>2.1589999999999998</v>
      </c>
      <c r="J20" s="77">
        <v>2.2829999999999999</v>
      </c>
      <c r="K20" s="77">
        <v>2.3029999999999999</v>
      </c>
      <c r="L20" s="77">
        <v>2.294</v>
      </c>
      <c r="M20" s="77">
        <v>2.2770000000000001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21.478000000000002</v>
      </c>
    </row>
    <row r="21" spans="1:27" ht="24.95" customHeight="1" x14ac:dyDescent="0.2">
      <c r="A21" s="75" t="s">
        <v>16</v>
      </c>
      <c r="B21" s="80">
        <v>2.0840000000000001</v>
      </c>
      <c r="C21" s="81">
        <v>2.2690000000000001</v>
      </c>
      <c r="D21" s="81">
        <v>1.4970000000000001</v>
      </c>
      <c r="E21" s="81">
        <v>1.7</v>
      </c>
      <c r="F21" s="81">
        <v>1.6020000000000001</v>
      </c>
      <c r="G21" s="81">
        <v>6.6509999999999998</v>
      </c>
      <c r="H21" s="81">
        <v>10.061</v>
      </c>
      <c r="I21" s="81">
        <v>6.3949999999999996</v>
      </c>
      <c r="J21" s="81">
        <v>7.5910000000000002</v>
      </c>
      <c r="K21" s="81">
        <v>2.9620000000000002</v>
      </c>
      <c r="L21" s="81">
        <v>2.5510000000000002</v>
      </c>
      <c r="M21" s="81">
        <v>6.87</v>
      </c>
      <c r="N21" s="81">
        <v>4</v>
      </c>
      <c r="O21" s="81">
        <v>4</v>
      </c>
      <c r="P21" s="81">
        <v>4</v>
      </c>
      <c r="Q21" s="81"/>
      <c r="R21" s="81">
        <v>3</v>
      </c>
      <c r="S21" s="81">
        <v>12.05</v>
      </c>
      <c r="T21" s="81">
        <v>8.9589999999999996</v>
      </c>
      <c r="U21" s="81"/>
      <c r="V21" s="81"/>
      <c r="W21" s="81"/>
      <c r="X21" s="81"/>
      <c r="Y21" s="81"/>
      <c r="Z21" s="78"/>
      <c r="AA21" s="79">
        <f t="shared" si="2"/>
        <v>88.242000000000004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4.5220000000000002</v>
      </c>
      <c r="C25" s="88">
        <f t="shared" si="3"/>
        <v>4.6989999999999998</v>
      </c>
      <c r="D25" s="88">
        <f t="shared" si="3"/>
        <v>3.9160000000000004</v>
      </c>
      <c r="E25" s="88">
        <f t="shared" si="3"/>
        <v>4.1310000000000002</v>
      </c>
      <c r="F25" s="88">
        <f t="shared" si="3"/>
        <v>4.0720000000000001</v>
      </c>
      <c r="G25" s="88">
        <f t="shared" si="3"/>
        <v>9.3219999999999992</v>
      </c>
      <c r="H25" s="88">
        <f t="shared" si="3"/>
        <v>11.964</v>
      </c>
      <c r="I25" s="88">
        <f t="shared" si="3"/>
        <v>8.5539999999999985</v>
      </c>
      <c r="J25" s="88">
        <f t="shared" si="3"/>
        <v>9.8740000000000006</v>
      </c>
      <c r="K25" s="88">
        <f t="shared" si="3"/>
        <v>5.2650000000000006</v>
      </c>
      <c r="L25" s="88">
        <f t="shared" si="3"/>
        <v>4.8450000000000006</v>
      </c>
      <c r="M25" s="88">
        <f t="shared" si="3"/>
        <v>9.1470000000000002</v>
      </c>
      <c r="N25" s="88">
        <f t="shared" si="3"/>
        <v>4</v>
      </c>
      <c r="O25" s="88">
        <f t="shared" si="3"/>
        <v>4</v>
      </c>
      <c r="P25" s="88">
        <f t="shared" si="3"/>
        <v>4</v>
      </c>
      <c r="Q25" s="88">
        <f t="shared" si="3"/>
        <v>0</v>
      </c>
      <c r="R25" s="88">
        <f t="shared" si="3"/>
        <v>3</v>
      </c>
      <c r="S25" s="88">
        <f t="shared" si="3"/>
        <v>12.05</v>
      </c>
      <c r="T25" s="88">
        <f t="shared" si="3"/>
        <v>8.9589999999999996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116.32000000000001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45.637</v>
      </c>
      <c r="C29" s="77">
        <v>36.622999999999998</v>
      </c>
      <c r="D29" s="77">
        <v>49.164999999999999</v>
      </c>
      <c r="E29" s="77">
        <v>40.906999999999996</v>
      </c>
      <c r="F29" s="77">
        <v>44.527000000000001</v>
      </c>
      <c r="G29" s="77">
        <v>36.975999999999999</v>
      </c>
      <c r="H29" s="77">
        <v>22.963999999999999</v>
      </c>
      <c r="I29" s="77">
        <v>19.553999999999998</v>
      </c>
      <c r="J29" s="77">
        <v>30.687999999999999</v>
      </c>
      <c r="K29" s="77">
        <v>50.496000000000002</v>
      </c>
      <c r="L29" s="77">
        <v>56.677999999999997</v>
      </c>
      <c r="M29" s="77">
        <v>20.146999999999998</v>
      </c>
      <c r="N29" s="77">
        <v>13.403</v>
      </c>
      <c r="O29" s="77">
        <v>14.215999999999999</v>
      </c>
      <c r="P29" s="77">
        <v>11.505000000000001</v>
      </c>
      <c r="Q29" s="77"/>
      <c r="R29" s="77">
        <v>5.9269999999999996</v>
      </c>
      <c r="S29" s="77">
        <v>12.05</v>
      </c>
      <c r="T29" s="77">
        <v>8.9589999999999996</v>
      </c>
      <c r="U29" s="77"/>
      <c r="V29" s="77">
        <v>12.481999999999999</v>
      </c>
      <c r="W29" s="77">
        <v>6.5750000000000002</v>
      </c>
      <c r="X29" s="77">
        <v>4.9459999999999997</v>
      </c>
      <c r="Y29" s="77"/>
      <c r="Z29" s="78"/>
      <c r="AA29" s="79">
        <f>SUM(B29:Z29)</f>
        <v>544.42499999999995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45.637</v>
      </c>
      <c r="C31" s="62">
        <f t="shared" si="4"/>
        <v>36.622999999999998</v>
      </c>
      <c r="D31" s="62">
        <f t="shared" si="4"/>
        <v>49.164999999999999</v>
      </c>
      <c r="E31" s="62">
        <f t="shared" si="4"/>
        <v>40.906999999999996</v>
      </c>
      <c r="F31" s="62">
        <f t="shared" si="4"/>
        <v>44.527000000000001</v>
      </c>
      <c r="G31" s="62">
        <f t="shared" si="4"/>
        <v>36.975999999999999</v>
      </c>
      <c r="H31" s="62">
        <f t="shared" si="4"/>
        <v>22.963999999999999</v>
      </c>
      <c r="I31" s="62">
        <f t="shared" si="4"/>
        <v>19.553999999999998</v>
      </c>
      <c r="J31" s="62">
        <f t="shared" si="4"/>
        <v>30.687999999999999</v>
      </c>
      <c r="K31" s="62">
        <f t="shared" si="4"/>
        <v>50.496000000000002</v>
      </c>
      <c r="L31" s="62">
        <f t="shared" si="4"/>
        <v>56.677999999999997</v>
      </c>
      <c r="M31" s="62">
        <f t="shared" si="4"/>
        <v>20.146999999999998</v>
      </c>
      <c r="N31" s="62">
        <f t="shared" si="4"/>
        <v>13.403</v>
      </c>
      <c r="O31" s="62">
        <f t="shared" si="4"/>
        <v>14.215999999999999</v>
      </c>
      <c r="P31" s="62">
        <f t="shared" si="4"/>
        <v>11.505000000000001</v>
      </c>
      <c r="Q31" s="62">
        <f t="shared" si="4"/>
        <v>0</v>
      </c>
      <c r="R31" s="62">
        <f t="shared" si="4"/>
        <v>5.9269999999999996</v>
      </c>
      <c r="S31" s="62">
        <f t="shared" si="4"/>
        <v>12.05</v>
      </c>
      <c r="T31" s="62">
        <f t="shared" si="4"/>
        <v>8.9589999999999996</v>
      </c>
      <c r="U31" s="62">
        <f t="shared" si="4"/>
        <v>0</v>
      </c>
      <c r="V31" s="62">
        <f t="shared" si="4"/>
        <v>12.481999999999999</v>
      </c>
      <c r="W31" s="62">
        <f t="shared" si="4"/>
        <v>6.5750000000000002</v>
      </c>
      <c r="X31" s="62">
        <f t="shared" si="4"/>
        <v>4.9459999999999997</v>
      </c>
      <c r="Y31" s="62">
        <f t="shared" si="4"/>
        <v>0</v>
      </c>
      <c r="Z31" s="63">
        <f t="shared" si="4"/>
        <v>0</v>
      </c>
      <c r="AA31" s="64">
        <f t="shared" si="4"/>
        <v>544.42499999999995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92.1</v>
      </c>
      <c r="I38" s="99">
        <v>87.8</v>
      </c>
      <c r="J38" s="99"/>
      <c r="K38" s="99"/>
      <c r="L38" s="99"/>
      <c r="M38" s="99">
        <v>145.4</v>
      </c>
      <c r="N38" s="99">
        <v>55.9</v>
      </c>
      <c r="O38" s="99">
        <v>36.700000000000003</v>
      </c>
      <c r="P38" s="99"/>
      <c r="Q38" s="99">
        <v>41.8</v>
      </c>
      <c r="R38" s="99">
        <v>9.3000000000000007</v>
      </c>
      <c r="S38" s="99">
        <v>17</v>
      </c>
      <c r="T38" s="99">
        <v>132.1</v>
      </c>
      <c r="U38" s="99">
        <v>93.5</v>
      </c>
      <c r="V38" s="99"/>
      <c r="W38" s="99"/>
      <c r="X38" s="99"/>
      <c r="Y38" s="99">
        <v>58.1</v>
      </c>
      <c r="Z38" s="100"/>
      <c r="AA38" s="79">
        <f t="shared" si="5"/>
        <v>769.69999999999993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92.1</v>
      </c>
      <c r="I39" s="88">
        <f t="shared" si="6"/>
        <v>87.8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145.4</v>
      </c>
      <c r="N39" s="88">
        <f t="shared" si="6"/>
        <v>55.9</v>
      </c>
      <c r="O39" s="88">
        <f t="shared" si="6"/>
        <v>36.700000000000003</v>
      </c>
      <c r="P39" s="88">
        <f t="shared" si="6"/>
        <v>0</v>
      </c>
      <c r="Q39" s="88">
        <f t="shared" si="6"/>
        <v>41.8</v>
      </c>
      <c r="R39" s="88">
        <f t="shared" si="6"/>
        <v>9.3000000000000007</v>
      </c>
      <c r="S39" s="88">
        <f t="shared" si="6"/>
        <v>17</v>
      </c>
      <c r="T39" s="88">
        <f t="shared" si="6"/>
        <v>132.1</v>
      </c>
      <c r="U39" s="88">
        <f t="shared" si="6"/>
        <v>93.5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58.1</v>
      </c>
      <c r="Z39" s="89">
        <f t="shared" si="6"/>
        <v>0</v>
      </c>
      <c r="AA39" s="90">
        <f t="shared" si="5"/>
        <v>769.69999999999993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92.1</v>
      </c>
      <c r="I46" s="99">
        <v>87.8</v>
      </c>
      <c r="J46" s="99"/>
      <c r="K46" s="99"/>
      <c r="L46" s="99"/>
      <c r="M46" s="99">
        <v>145.4</v>
      </c>
      <c r="N46" s="99">
        <v>55.9</v>
      </c>
      <c r="O46" s="99">
        <v>36.700000000000003</v>
      </c>
      <c r="P46" s="99"/>
      <c r="Q46" s="99">
        <v>41.8</v>
      </c>
      <c r="R46" s="99">
        <v>9.3000000000000007</v>
      </c>
      <c r="S46" s="99">
        <v>17</v>
      </c>
      <c r="T46" s="99">
        <v>132.1</v>
      </c>
      <c r="U46" s="99">
        <v>93.5</v>
      </c>
      <c r="V46" s="99"/>
      <c r="W46" s="99"/>
      <c r="X46" s="99"/>
      <c r="Y46" s="99">
        <v>58.1</v>
      </c>
      <c r="Z46" s="100"/>
      <c r="AA46" s="79">
        <f t="shared" si="7"/>
        <v>769.69999999999993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92.1</v>
      </c>
      <c r="I48" s="88">
        <f t="shared" si="8"/>
        <v>87.8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145.4</v>
      </c>
      <c r="N48" s="88">
        <f t="shared" si="8"/>
        <v>55.9</v>
      </c>
      <c r="O48" s="88">
        <f t="shared" si="8"/>
        <v>36.700000000000003</v>
      </c>
      <c r="P48" s="88">
        <f t="shared" si="8"/>
        <v>0</v>
      </c>
      <c r="Q48" s="88">
        <f t="shared" si="8"/>
        <v>41.8</v>
      </c>
      <c r="R48" s="88">
        <f t="shared" si="8"/>
        <v>9.3000000000000007</v>
      </c>
      <c r="S48" s="88">
        <f t="shared" si="8"/>
        <v>17</v>
      </c>
      <c r="T48" s="88">
        <f t="shared" si="8"/>
        <v>132.1</v>
      </c>
      <c r="U48" s="88">
        <f t="shared" si="8"/>
        <v>93.5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58.1</v>
      </c>
      <c r="Z48" s="89">
        <f t="shared" si="8"/>
        <v>0</v>
      </c>
      <c r="AA48" s="90">
        <f t="shared" si="7"/>
        <v>769.69999999999993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45.636999999999993</v>
      </c>
      <c r="C51" s="88">
        <f t="shared" si="10"/>
        <v>36.622999999999998</v>
      </c>
      <c r="D51" s="88">
        <f t="shared" si="10"/>
        <v>49.164999999999992</v>
      </c>
      <c r="E51" s="88">
        <f t="shared" si="10"/>
        <v>40.906999999999996</v>
      </c>
      <c r="F51" s="88">
        <f t="shared" si="10"/>
        <v>44.527000000000001</v>
      </c>
      <c r="G51" s="88">
        <f t="shared" si="10"/>
        <v>36.975999999999999</v>
      </c>
      <c r="H51" s="88">
        <f t="shared" si="10"/>
        <v>115.06399999999999</v>
      </c>
      <c r="I51" s="88">
        <f t="shared" si="10"/>
        <v>107.354</v>
      </c>
      <c r="J51" s="88">
        <f t="shared" si="10"/>
        <v>30.688000000000002</v>
      </c>
      <c r="K51" s="88">
        <f t="shared" si="10"/>
        <v>50.496000000000002</v>
      </c>
      <c r="L51" s="88">
        <f t="shared" si="10"/>
        <v>56.677999999999997</v>
      </c>
      <c r="M51" s="88">
        <f t="shared" si="10"/>
        <v>165.547</v>
      </c>
      <c r="N51" s="88">
        <f t="shared" si="10"/>
        <v>69.302999999999997</v>
      </c>
      <c r="O51" s="88">
        <f t="shared" si="10"/>
        <v>50.916000000000004</v>
      </c>
      <c r="P51" s="88">
        <f t="shared" si="10"/>
        <v>11.504999999999999</v>
      </c>
      <c r="Q51" s="88">
        <f t="shared" si="10"/>
        <v>41.8</v>
      </c>
      <c r="R51" s="88">
        <f t="shared" si="10"/>
        <v>15.227</v>
      </c>
      <c r="S51" s="88">
        <f t="shared" si="10"/>
        <v>29.05</v>
      </c>
      <c r="T51" s="88">
        <f t="shared" si="10"/>
        <v>141.059</v>
      </c>
      <c r="U51" s="88">
        <f t="shared" si="10"/>
        <v>93.5</v>
      </c>
      <c r="V51" s="88">
        <f t="shared" si="10"/>
        <v>12.481999999999999</v>
      </c>
      <c r="W51" s="88">
        <f t="shared" si="10"/>
        <v>6.5749999999999993</v>
      </c>
      <c r="X51" s="88">
        <f t="shared" si="10"/>
        <v>4.9459999999999997</v>
      </c>
      <c r="Y51" s="88">
        <f t="shared" si="10"/>
        <v>58.1</v>
      </c>
      <c r="Z51" s="89">
        <f t="shared" si="10"/>
        <v>0</v>
      </c>
      <c r="AA51" s="105">
        <f>SUM(B51:Z51)</f>
        <v>1314.1249999999998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92.1</v>
      </c>
      <c r="I4" s="18">
        <v>87.8</v>
      </c>
      <c r="J4" s="18"/>
      <c r="K4" s="18"/>
      <c r="L4" s="18"/>
      <c r="M4" s="18">
        <v>145.4</v>
      </c>
      <c r="N4" s="18">
        <v>55.9</v>
      </c>
      <c r="O4" s="18">
        <v>36.700000000000003</v>
      </c>
      <c r="P4" s="18"/>
      <c r="Q4" s="18">
        <v>41.8</v>
      </c>
      <c r="R4" s="18">
        <v>9.3000000000000007</v>
      </c>
      <c r="S4" s="18">
        <v>17</v>
      </c>
      <c r="T4" s="18">
        <v>132.1</v>
      </c>
      <c r="U4" s="18">
        <v>93.5</v>
      </c>
      <c r="V4" s="18"/>
      <c r="W4" s="18"/>
      <c r="X4" s="18"/>
      <c r="Y4" s="18">
        <v>58.1</v>
      </c>
      <c r="Z4" s="19"/>
      <c r="AA4" s="112">
        <f>SUM(B4:Z4)</f>
        <v>769.69999999999993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190.12</v>
      </c>
      <c r="C7" s="118">
        <v>203.29</v>
      </c>
      <c r="D7" s="118">
        <v>192.35</v>
      </c>
      <c r="E7" s="118">
        <v>201.51</v>
      </c>
      <c r="F7" s="118">
        <v>202.09</v>
      </c>
      <c r="G7" s="118">
        <v>212.83</v>
      </c>
      <c r="H7" s="118">
        <v>278</v>
      </c>
      <c r="I7" s="118">
        <v>303.10000000000002</v>
      </c>
      <c r="J7" s="118">
        <v>285.66000000000003</v>
      </c>
      <c r="K7" s="118">
        <v>242.9</v>
      </c>
      <c r="L7" s="118">
        <v>227.79</v>
      </c>
      <c r="M7" s="118">
        <v>263.33</v>
      </c>
      <c r="N7" s="118">
        <v>233.01</v>
      </c>
      <c r="O7" s="118">
        <v>231.64</v>
      </c>
      <c r="P7" s="118">
        <v>218.92</v>
      </c>
      <c r="Q7" s="118">
        <v>237.07</v>
      </c>
      <c r="R7" s="118">
        <v>237.94</v>
      </c>
      <c r="S7" s="118">
        <v>245.64</v>
      </c>
      <c r="T7" s="118">
        <v>305</v>
      </c>
      <c r="U7" s="118">
        <v>312.14999999999998</v>
      </c>
      <c r="V7" s="118">
        <v>255.18</v>
      </c>
      <c r="W7" s="118">
        <v>232.02</v>
      </c>
      <c r="X7" s="118">
        <v>225.48</v>
      </c>
      <c r="Y7" s="118">
        <v>242.08</v>
      </c>
      <c r="Z7" s="119"/>
      <c r="AA7" s="120">
        <f>IF(SUM(B7:Z7)&lt;&gt;0,AVERAGEIF(B7:Z7,"&lt;&gt;"""),"")</f>
        <v>240.79583333333332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92.1</v>
      </c>
      <c r="I23" s="134">
        <v>87.8</v>
      </c>
      <c r="J23" s="134"/>
      <c r="K23" s="134"/>
      <c r="L23" s="134"/>
      <c r="M23" s="134">
        <v>145.4</v>
      </c>
      <c r="N23" s="134">
        <v>55.9</v>
      </c>
      <c r="O23" s="134">
        <v>36.700000000000003</v>
      </c>
      <c r="P23" s="134"/>
      <c r="Q23" s="134">
        <v>41.8</v>
      </c>
      <c r="R23" s="134">
        <v>9.3000000000000007</v>
      </c>
      <c r="S23" s="134">
        <v>17</v>
      </c>
      <c r="T23" s="134">
        <v>132.1</v>
      </c>
      <c r="U23" s="134">
        <v>93.5</v>
      </c>
      <c r="V23" s="134"/>
      <c r="W23" s="134"/>
      <c r="X23" s="134"/>
      <c r="Y23" s="134">
        <v>58.1</v>
      </c>
      <c r="Z23" s="132"/>
      <c r="AA23" s="133">
        <f t="shared" si="2"/>
        <v>769.69999999999993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92.1</v>
      </c>
      <c r="I24" s="136">
        <f t="shared" si="3"/>
        <v>87.8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145.4</v>
      </c>
      <c r="N24" s="136">
        <f t="shared" si="3"/>
        <v>55.9</v>
      </c>
      <c r="O24" s="136">
        <f t="shared" si="3"/>
        <v>36.700000000000003</v>
      </c>
      <c r="P24" s="136">
        <f t="shared" si="3"/>
        <v>0</v>
      </c>
      <c r="Q24" s="136">
        <f t="shared" si="3"/>
        <v>41.8</v>
      </c>
      <c r="R24" s="136">
        <f t="shared" si="3"/>
        <v>9.3000000000000007</v>
      </c>
      <c r="S24" s="136">
        <f t="shared" si="3"/>
        <v>17</v>
      </c>
      <c r="T24" s="136">
        <f t="shared" si="3"/>
        <v>132.1</v>
      </c>
      <c r="U24" s="136">
        <f t="shared" si="3"/>
        <v>93.5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58.1</v>
      </c>
      <c r="Z24" s="137" t="str">
        <f t="shared" si="3"/>
        <v/>
      </c>
      <c r="AA24" s="90">
        <f t="shared" si="2"/>
        <v>769.69999999999993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2022-03-17T21:23:03Z</dcterms:created>
  <dcterms:modified xsi:type="dcterms:W3CDTF">2022-03-17T21:23:04Z</dcterms:modified>
</cp:coreProperties>
</file>