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<sst xmlns="http://schemas.openxmlformats.org/spreadsheetml/2006/main" count="117" uniqueCount="53">
  <si>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16/03/2022 23:28:11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</si>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</sst>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48.975999999999999</c:v>
                </c:pt>
                <c:pt idx="5">
                  <c:v>56.213999999999999</c:v>
                </c:pt>
                <c:pt idx="6">
                  <c:v>97.864000000000004</c:v>
                </c:pt>
                <c:pt idx="7">
                  <c:v>36.36</c:v>
                </c:pt>
                <c:pt idx="8">
                  <c:v>132.61000000000001</c:v>
                </c:pt>
                <c:pt idx="9">
                  <c:v>8.3949999999999996</c:v>
                </c:pt>
                <c:pt idx="15">
                  <c:v>34.024000000000001</c:v>
                </c:pt>
                <c:pt idx="18">
                  <c:v>84.143000000000001</c:v>
                </c:pt>
                <c:pt idx="19">
                  <c:v>65.786000000000001</c:v>
                </c:pt>
                <c:pt idx="20">
                  <c:v>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17.899999999999999</c:v>
                </c:pt>
                <c:pt idx="8">
                  <c:v>0</c:v>
                </c:pt>
                <c:pt idx="9">
                  <c:v>47.7</c:v>
                </c:pt>
                <c:pt idx="10">
                  <c:v>100.9</c:v>
                </c:pt>
                <c:pt idx="11">
                  <c:v>64.900000000000006</c:v>
                </c:pt>
                <c:pt idx="12">
                  <c:v>70.400000000000006</c:v>
                </c:pt>
                <c:pt idx="13">
                  <c:v>66.5</c:v>
                </c:pt>
                <c:pt idx="14">
                  <c:v>45.2</c:v>
                </c:pt>
                <c:pt idx="15">
                  <c:v>0</c:v>
                </c:pt>
                <c:pt idx="16">
                  <c:v>37.5</c:v>
                </c:pt>
                <c:pt idx="17">
                  <c:v>28.4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29.6</c:v>
                </c:pt>
                <c:pt idx="22">
                  <c:v>14.3</c:v>
                </c:pt>
                <c:pt idx="23">
                  <c:v>7.4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0.63600000000000001</c:v>
                </c:pt>
                <c:pt idx="1">
                  <c:v>17.580000000000002</c:v>
                </c:pt>
                <c:pt idx="2">
                  <c:v>17.957999999999998</c:v>
                </c:pt>
                <c:pt idx="3">
                  <c:v>21.184999999999999</c:v>
                </c:pt>
                <c:pt idx="4">
                  <c:v>19.828000000000003</c:v>
                </c:pt>
                <c:pt idx="5">
                  <c:v>44.930999999999997</c:v>
                </c:pt>
                <c:pt idx="6">
                  <c:v>22.410000000000004</c:v>
                </c:pt>
                <c:pt idx="7">
                  <c:v>26.535999999999998</c:v>
                </c:pt>
                <c:pt idx="8">
                  <c:v>51.122999999999998</c:v>
                </c:pt>
                <c:pt idx="9">
                  <c:v>14.649000000000001</c:v>
                </c:pt>
                <c:pt idx="11">
                  <c:v>2.1</c:v>
                </c:pt>
                <c:pt idx="13">
                  <c:v>0.34799999999999998</c:v>
                </c:pt>
                <c:pt idx="15">
                  <c:v>6.4379999999999997</c:v>
                </c:pt>
                <c:pt idx="17">
                  <c:v>2E-3</c:v>
                </c:pt>
                <c:pt idx="19">
                  <c:v>10.17</c:v>
                </c:pt>
                <c:pt idx="20">
                  <c:v>38.955000000000005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2853712"/>
        <c:axId val="3528541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50.761000000000003</c:v>
                </c:pt>
                <c:pt idx="1">
                  <c:v>17.795999999999999</c:v>
                </c:pt>
                <c:pt idx="2">
                  <c:v>18.172999999999998</c:v>
                </c:pt>
                <c:pt idx="3">
                  <c:v>21.184999999999999</c:v>
                </c:pt>
                <c:pt idx="4">
                  <c:v>19.827999999999999</c:v>
                </c:pt>
                <c:pt idx="5">
                  <c:v>101.358</c:v>
                </c:pt>
                <c:pt idx="6">
                  <c:v>120.502</c:v>
                </c:pt>
                <c:pt idx="7">
                  <c:v>81.018000000000001</c:v>
                </c:pt>
                <c:pt idx="8">
                  <c:v>184.892</c:v>
                </c:pt>
                <c:pt idx="9">
                  <c:v>70.960000000000008</c:v>
                </c:pt>
                <c:pt idx="10">
                  <c:v>101.319</c:v>
                </c:pt>
                <c:pt idx="11">
                  <c:v>68.148999999999987</c:v>
                </c:pt>
                <c:pt idx="12">
                  <c:v>74.986999999999995</c:v>
                </c:pt>
                <c:pt idx="13">
                  <c:v>70.385999999999996</c:v>
                </c:pt>
                <c:pt idx="14">
                  <c:v>50.192</c:v>
                </c:pt>
                <c:pt idx="15">
                  <c:v>52.134</c:v>
                </c:pt>
                <c:pt idx="16">
                  <c:v>41.29</c:v>
                </c:pt>
                <c:pt idx="17">
                  <c:v>34.725000000000001</c:v>
                </c:pt>
                <c:pt idx="18">
                  <c:v>115.17400000000001</c:v>
                </c:pt>
                <c:pt idx="19">
                  <c:v>95.572999999999979</c:v>
                </c:pt>
                <c:pt idx="20">
                  <c:v>73.259</c:v>
                </c:pt>
                <c:pt idx="21">
                  <c:v>30.841000000000005</c:v>
                </c:pt>
                <c:pt idx="22">
                  <c:v>15.861000000000001</c:v>
                </c:pt>
                <c:pt idx="23">
                  <c:v>12.13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853712"/>
        <c:axId val="3528541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244.68</c:v>
                </c:pt>
                <c:pt idx="1">
                  <c:v>223.07</c:v>
                </c:pt>
                <c:pt idx="2">
                  <c:v>214.06</c:v>
                </c:pt>
                <c:pt idx="3">
                  <c:v>205.31</c:v>
                </c:pt>
                <c:pt idx="4">
                  <c:v>214.06</c:v>
                </c:pt>
                <c:pt idx="5">
                  <c:v>246.23</c:v>
                </c:pt>
                <c:pt idx="6">
                  <c:v>263.99</c:v>
                </c:pt>
                <c:pt idx="7">
                  <c:v>285.42</c:v>
                </c:pt>
                <c:pt idx="8">
                  <c:v>294.23</c:v>
                </c:pt>
                <c:pt idx="9">
                  <c:v>259</c:v>
                </c:pt>
                <c:pt idx="10">
                  <c:v>230</c:v>
                </c:pt>
                <c:pt idx="11">
                  <c:v>230</c:v>
                </c:pt>
                <c:pt idx="12">
                  <c:v>230</c:v>
                </c:pt>
                <c:pt idx="13">
                  <c:v>230</c:v>
                </c:pt>
                <c:pt idx="14">
                  <c:v>230</c:v>
                </c:pt>
                <c:pt idx="15">
                  <c:v>252</c:v>
                </c:pt>
                <c:pt idx="16">
                  <c:v>234.2</c:v>
                </c:pt>
                <c:pt idx="17">
                  <c:v>264.12</c:v>
                </c:pt>
                <c:pt idx="18">
                  <c:v>311.64</c:v>
                </c:pt>
                <c:pt idx="19">
                  <c:v>345.47</c:v>
                </c:pt>
                <c:pt idx="20">
                  <c:v>299.92</c:v>
                </c:pt>
                <c:pt idx="21">
                  <c:v>244.62</c:v>
                </c:pt>
                <c:pt idx="22">
                  <c:v>239</c:v>
                </c:pt>
                <c:pt idx="23">
                  <c:v>233.83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854888"/>
        <c:axId val="352854496"/>
      </c:lineChart>
      <c:catAx>
        <c:axId val="352853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854104"/>
        <c:crosses val="autoZero"/>
        <c:auto val="1"/>
        <c:lblAlgn val="ctr"/>
        <c:lblOffset val="100"/>
        <c:noMultiLvlLbl val="0"/>
      </c:catAx>
      <c:valAx>
        <c:axId val="352854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853712"/>
        <c:crosses val="autoZero"/>
        <c:crossBetween val="between"/>
      </c:valAx>
      <c:valAx>
        <c:axId val="352854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854888"/>
        <c:crosses val="max"/>
        <c:crossBetween val="between"/>
      </c:valAx>
      <c:catAx>
        <c:axId val="352854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2854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50.761000000000003</v>
      </c>
      <c r="C4" s="18">
        <v>17.796000000000003</v>
      </c>
      <c r="D4" s="18">
        <v>18.172999999999998</v>
      </c>
      <c r="E4" s="18">
        <v>21.184999999999999</v>
      </c>
      <c r="F4" s="18">
        <v>19.828000000000003</v>
      </c>
      <c r="G4" s="18">
        <v>101.35799999999999</v>
      </c>
      <c r="H4" s="18">
        <v>120.48699999999999</v>
      </c>
      <c r="I4" s="18">
        <v>81.013999999999996</v>
      </c>
      <c r="J4" s="18">
        <v>184.87500000000003</v>
      </c>
      <c r="K4" s="18">
        <v>70.966999999999999</v>
      </c>
      <c r="L4" s="18">
        <v>101.346</v>
      </c>
      <c r="M4" s="18">
        <v>68.111999999999995</v>
      </c>
      <c r="N4" s="18">
        <v>75.03</v>
      </c>
      <c r="O4" s="18">
        <v>70.428999999999988</v>
      </c>
      <c r="P4" s="18">
        <v>50.162000000000006</v>
      </c>
      <c r="Q4" s="18">
        <v>52.144999999999996</v>
      </c>
      <c r="R4" s="18">
        <v>41.260999999999996</v>
      </c>
      <c r="S4" s="18">
        <v>34.744</v>
      </c>
      <c r="T4" s="18">
        <v>115.20100000000001</v>
      </c>
      <c r="U4" s="18">
        <v>95.555999999999997</v>
      </c>
      <c r="V4" s="18">
        <v>73.253000000000014</v>
      </c>
      <c r="W4" s="18">
        <v>30.891000000000002</v>
      </c>
      <c r="X4" s="18">
        <v>15.837000000000002</v>
      </c>
      <c r="Y4" s="18">
        <v>12.090999999999999</v>
      </c>
      <c r="Z4" s="19"/>
      <c r="AA4" s="20">
        <f>SUM(B4:Z4)</f>
        <v>1522.5019999999997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244.68</v>
      </c>
      <c r="C7" s="28">
        <v>223.07</v>
      </c>
      <c r="D7" s="28">
        <v>214.06</v>
      </c>
      <c r="E7" s="28">
        <v>205.31</v>
      </c>
      <c r="F7" s="28">
        <v>214.06</v>
      </c>
      <c r="G7" s="28">
        <v>246.23</v>
      </c>
      <c r="H7" s="28">
        <v>263.99</v>
      </c>
      <c r="I7" s="28">
        <v>285.42</v>
      </c>
      <c r="J7" s="28">
        <v>294.23</v>
      </c>
      <c r="K7" s="28">
        <v>259</v>
      </c>
      <c r="L7" s="28">
        <v>230</v>
      </c>
      <c r="M7" s="28">
        <v>230</v>
      </c>
      <c r="N7" s="28">
        <v>230</v>
      </c>
      <c r="O7" s="28">
        <v>230</v>
      </c>
      <c r="P7" s="28">
        <v>230</v>
      </c>
      <c r="Q7" s="28">
        <v>252</v>
      </c>
      <c r="R7" s="28">
        <v>234.2</v>
      </c>
      <c r="S7" s="28">
        <v>264.12</v>
      </c>
      <c r="T7" s="28">
        <v>311.64</v>
      </c>
      <c r="U7" s="28">
        <v>345.47</v>
      </c>
      <c r="V7" s="28">
        <v>299.92</v>
      </c>
      <c r="W7" s="28">
        <v>244.62</v>
      </c>
      <c r="X7" s="28">
        <v>239</v>
      </c>
      <c r="Y7" s="28">
        <v>233.83</v>
      </c>
      <c r="Z7" s="29"/>
      <c r="AA7" s="30">
        <f>IF(SUM(B7:Z7)&lt;&gt;0,AVERAGEIF(B7:Z7,"&lt;&gt;"""),"")</f>
        <v>251.03541666666669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48.975999999999999</v>
      </c>
      <c r="C12" s="52"/>
      <c r="D12" s="52"/>
      <c r="E12" s="52"/>
      <c r="F12" s="52"/>
      <c r="G12" s="52">
        <v>56.213999999999999</v>
      </c>
      <c r="H12" s="52">
        <v>97.864000000000004</v>
      </c>
      <c r="I12" s="52">
        <v>36.36</v>
      </c>
      <c r="J12" s="52">
        <v>132.61000000000001</v>
      </c>
      <c r="K12" s="52">
        <v>8.3949999999999996</v>
      </c>
      <c r="L12" s="52"/>
      <c r="M12" s="52"/>
      <c r="N12" s="52"/>
      <c r="O12" s="52"/>
      <c r="P12" s="52"/>
      <c r="Q12" s="52">
        <v>34.024000000000001</v>
      </c>
      <c r="R12" s="52"/>
      <c r="S12" s="52"/>
      <c r="T12" s="52">
        <v>84.143000000000001</v>
      </c>
      <c r="U12" s="52">
        <v>65.786000000000001</v>
      </c>
      <c r="V12" s="52">
        <v>24</v>
      </c>
      <c r="W12" s="52"/>
      <c r="X12" s="52"/>
      <c r="Y12" s="52"/>
      <c r="Z12" s="53"/>
      <c r="AA12" s="54">
        <f t="shared" si="0"/>
        <v>588.37200000000007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0.63600000000000001</v>
      </c>
      <c r="C14" s="57">
        <v>17.580000000000002</v>
      </c>
      <c r="D14" s="57">
        <v>17.957999999999998</v>
      </c>
      <c r="E14" s="57">
        <v>21.184999999999999</v>
      </c>
      <c r="F14" s="57">
        <v>19.828000000000003</v>
      </c>
      <c r="G14" s="57">
        <v>44.930999999999997</v>
      </c>
      <c r="H14" s="57">
        <v>22.410000000000004</v>
      </c>
      <c r="I14" s="57">
        <v>26.535999999999998</v>
      </c>
      <c r="J14" s="57">
        <v>51.122999999999998</v>
      </c>
      <c r="K14" s="57">
        <v>14.649000000000001</v>
      </c>
      <c r="L14" s="57"/>
      <c r="M14" s="57">
        <v>2.1</v>
      </c>
      <c r="N14" s="57"/>
      <c r="O14" s="57">
        <v>0.34799999999999998</v>
      </c>
      <c r="P14" s="57"/>
      <c r="Q14" s="57">
        <v>6.4379999999999997</v>
      </c>
      <c r="R14" s="57"/>
      <c r="S14" s="57">
        <v>2E-3</v>
      </c>
      <c r="T14" s="57"/>
      <c r="U14" s="57">
        <v>10.17</v>
      </c>
      <c r="V14" s="57">
        <v>38.955000000000005</v>
      </c>
      <c r="W14" s="57"/>
      <c r="X14" s="57"/>
      <c r="Y14" s="57"/>
      <c r="Z14" s="58"/>
      <c r="AA14" s="59">
        <f t="shared" si="0"/>
        <v>294.84899999999999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49.612000000000002</v>
      </c>
      <c r="C16" s="62">
        <f t="shared" ref="C16:Z16" si="1">IF(LEN(C$2)&gt;0,SUM(C10:C15),"")</f>
        <v>17.580000000000002</v>
      </c>
      <c r="D16" s="62">
        <f t="shared" si="1"/>
        <v>17.957999999999998</v>
      </c>
      <c r="E16" s="62">
        <f t="shared" si="1"/>
        <v>21.184999999999999</v>
      </c>
      <c r="F16" s="62">
        <f t="shared" si="1"/>
        <v>19.828000000000003</v>
      </c>
      <c r="G16" s="62">
        <f t="shared" si="1"/>
        <v>101.145</v>
      </c>
      <c r="H16" s="62">
        <f t="shared" si="1"/>
        <v>120.274</v>
      </c>
      <c r="I16" s="62">
        <f t="shared" si="1"/>
        <v>62.896000000000001</v>
      </c>
      <c r="J16" s="62">
        <f t="shared" si="1"/>
        <v>183.733</v>
      </c>
      <c r="K16" s="62">
        <f t="shared" si="1"/>
        <v>23.044</v>
      </c>
      <c r="L16" s="62">
        <f t="shared" si="1"/>
        <v>0</v>
      </c>
      <c r="M16" s="62">
        <f t="shared" si="1"/>
        <v>2.1</v>
      </c>
      <c r="N16" s="62">
        <f t="shared" si="1"/>
        <v>0</v>
      </c>
      <c r="O16" s="62">
        <f t="shared" si="1"/>
        <v>0.34799999999999998</v>
      </c>
      <c r="P16" s="62">
        <f t="shared" si="1"/>
        <v>0</v>
      </c>
      <c r="Q16" s="62">
        <f t="shared" si="1"/>
        <v>40.462000000000003</v>
      </c>
      <c r="R16" s="62">
        <f t="shared" si="1"/>
        <v>0</v>
      </c>
      <c r="S16" s="62">
        <f t="shared" si="1"/>
        <v>2E-3</v>
      </c>
      <c r="T16" s="62">
        <f t="shared" si="1"/>
        <v>84.143000000000001</v>
      </c>
      <c r="U16" s="62">
        <f t="shared" si="1"/>
        <v>75.956000000000003</v>
      </c>
      <c r="V16" s="62">
        <f t="shared" si="1"/>
        <v>62.955000000000005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883.221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0.498</v>
      </c>
      <c r="C20" s="77"/>
      <c r="D20" s="77"/>
      <c r="E20" s="77"/>
      <c r="F20" s="77"/>
      <c r="G20" s="77"/>
      <c r="H20" s="77"/>
      <c r="I20" s="77">
        <v>0.218</v>
      </c>
      <c r="J20" s="77">
        <v>1.1419999999999999</v>
      </c>
      <c r="K20" s="77"/>
      <c r="L20" s="77"/>
      <c r="M20" s="77"/>
      <c r="N20" s="77"/>
      <c r="O20" s="77"/>
      <c r="P20" s="77"/>
      <c r="Q20" s="77">
        <v>1.002</v>
      </c>
      <c r="R20" s="77"/>
      <c r="S20" s="77"/>
      <c r="T20" s="77">
        <v>2.798</v>
      </c>
      <c r="U20" s="77">
        <v>3.6059999999999999</v>
      </c>
      <c r="V20" s="77"/>
      <c r="W20" s="77"/>
      <c r="X20" s="77"/>
      <c r="Y20" s="77">
        <v>0.43099999999999999</v>
      </c>
      <c r="Z20" s="78"/>
      <c r="AA20" s="79">
        <f t="shared" si="2"/>
        <v>9.6949999999999985</v>
      </c>
    </row>
    <row r="21" spans="1:27" ht="24.95" customHeight="1" x14ac:dyDescent="0.2">
      <c r="A21" s="75" t="s">
        <v>16</v>
      </c>
      <c r="B21" s="80">
        <v>0.65100000000000002</v>
      </c>
      <c r="C21" s="81">
        <v>0.216</v>
      </c>
      <c r="D21" s="81">
        <v>0.215</v>
      </c>
      <c r="E21" s="81"/>
      <c r="F21" s="81"/>
      <c r="G21" s="81">
        <v>0.21299999999999999</v>
      </c>
      <c r="H21" s="81">
        <v>0.21299999999999999</v>
      </c>
      <c r="I21" s="81"/>
      <c r="J21" s="81"/>
      <c r="K21" s="81">
        <v>0.223</v>
      </c>
      <c r="L21" s="81">
        <v>0.44600000000000001</v>
      </c>
      <c r="M21" s="81">
        <v>1.1120000000000001</v>
      </c>
      <c r="N21" s="81">
        <v>4.63</v>
      </c>
      <c r="O21" s="81">
        <v>3.5810000000000004</v>
      </c>
      <c r="P21" s="81">
        <v>4.9619999999999997</v>
      </c>
      <c r="Q21" s="81">
        <v>10.681000000000001</v>
      </c>
      <c r="R21" s="81">
        <v>3.7610000000000001</v>
      </c>
      <c r="S21" s="81">
        <v>6.3420000000000005</v>
      </c>
      <c r="T21" s="81">
        <v>28.26</v>
      </c>
      <c r="U21" s="81">
        <v>15.994</v>
      </c>
      <c r="V21" s="81">
        <v>10.298</v>
      </c>
      <c r="W21" s="81">
        <v>1.2909999999999999</v>
      </c>
      <c r="X21" s="81">
        <v>1.5369999999999999</v>
      </c>
      <c r="Y21" s="81">
        <v>4.26</v>
      </c>
      <c r="Z21" s="78"/>
      <c r="AA21" s="79">
        <f t="shared" si="2"/>
        <v>98.88600000000001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1.149</v>
      </c>
      <c r="C25" s="88">
        <f t="shared" ref="C25:Z25" si="3">IF(LEN(C$2)&gt;0,SUM(C19:C24),"")</f>
        <v>0.216</v>
      </c>
      <c r="D25" s="88">
        <f t="shared" si="3"/>
        <v>0.215</v>
      </c>
      <c r="E25" s="88">
        <f t="shared" si="3"/>
        <v>0</v>
      </c>
      <c r="F25" s="88">
        <f t="shared" si="3"/>
        <v>0</v>
      </c>
      <c r="G25" s="88">
        <f t="shared" si="3"/>
        <v>0.21299999999999999</v>
      </c>
      <c r="H25" s="88">
        <f t="shared" si="3"/>
        <v>0.21299999999999999</v>
      </c>
      <c r="I25" s="88">
        <f t="shared" si="3"/>
        <v>0.218</v>
      </c>
      <c r="J25" s="88">
        <f t="shared" si="3"/>
        <v>1.1419999999999999</v>
      </c>
      <c r="K25" s="88">
        <f t="shared" si="3"/>
        <v>0.223</v>
      </c>
      <c r="L25" s="88">
        <f t="shared" si="3"/>
        <v>0.44600000000000001</v>
      </c>
      <c r="M25" s="88">
        <f t="shared" si="3"/>
        <v>1.1120000000000001</v>
      </c>
      <c r="N25" s="88">
        <f t="shared" si="3"/>
        <v>4.63</v>
      </c>
      <c r="O25" s="88">
        <f t="shared" si="3"/>
        <v>3.5810000000000004</v>
      </c>
      <c r="P25" s="88">
        <f t="shared" si="3"/>
        <v>4.9619999999999997</v>
      </c>
      <c r="Q25" s="88">
        <f t="shared" si="3"/>
        <v>11.683000000000002</v>
      </c>
      <c r="R25" s="88">
        <f t="shared" si="3"/>
        <v>3.7610000000000001</v>
      </c>
      <c r="S25" s="88">
        <f t="shared" si="3"/>
        <v>6.3420000000000005</v>
      </c>
      <c r="T25" s="88">
        <f t="shared" si="3"/>
        <v>31.058</v>
      </c>
      <c r="U25" s="88">
        <f t="shared" si="3"/>
        <v>19.600000000000001</v>
      </c>
      <c r="V25" s="88">
        <f t="shared" si="3"/>
        <v>10.298</v>
      </c>
      <c r="W25" s="88">
        <f t="shared" si="3"/>
        <v>1.2909999999999999</v>
      </c>
      <c r="X25" s="88">
        <f t="shared" si="3"/>
        <v>1.5369999999999999</v>
      </c>
      <c r="Y25" s="88">
        <f t="shared" si="3"/>
        <v>4.6909999999999998</v>
      </c>
      <c r="Z25" s="89" t="str">
        <f t="shared" si="3"/>
        <v/>
      </c>
      <c r="AA25" s="90">
        <f>SUM(AA19:AA24)</f>
        <v>108.581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50.761000000000003</v>
      </c>
      <c r="C29" s="77">
        <v>17.795999999999999</v>
      </c>
      <c r="D29" s="77">
        <v>18.172999999999998</v>
      </c>
      <c r="E29" s="77">
        <v>21.184999999999999</v>
      </c>
      <c r="F29" s="77">
        <v>19.827999999999999</v>
      </c>
      <c r="G29" s="77">
        <v>101.358</v>
      </c>
      <c r="H29" s="77">
        <v>120.48699999999999</v>
      </c>
      <c r="I29" s="77">
        <v>63.113999999999997</v>
      </c>
      <c r="J29" s="77">
        <v>184.875</v>
      </c>
      <c r="K29" s="77">
        <v>23.266999999999999</v>
      </c>
      <c r="L29" s="77">
        <v>0.44600000000000001</v>
      </c>
      <c r="M29" s="77">
        <v>3.2120000000000002</v>
      </c>
      <c r="N29" s="77">
        <v>4.63</v>
      </c>
      <c r="O29" s="77">
        <v>3.9289999999999998</v>
      </c>
      <c r="P29" s="77">
        <v>4.9619999999999997</v>
      </c>
      <c r="Q29" s="77">
        <v>52.145000000000003</v>
      </c>
      <c r="R29" s="77">
        <v>3.7610000000000001</v>
      </c>
      <c r="S29" s="77">
        <v>6.3440000000000003</v>
      </c>
      <c r="T29" s="77">
        <v>115.20099999999999</v>
      </c>
      <c r="U29" s="77">
        <v>95.555999999999997</v>
      </c>
      <c r="V29" s="77">
        <v>73.253</v>
      </c>
      <c r="W29" s="77">
        <v>1.2909999999999999</v>
      </c>
      <c r="X29" s="77">
        <v>1.5369999999999999</v>
      </c>
      <c r="Y29" s="77">
        <v>4.6909999999999998</v>
      </c>
      <c r="Z29" s="78"/>
      <c r="AA29" s="79">
        <f>SUM(B29:Z29)</f>
        <v>991.80200000000025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50.761000000000003</v>
      </c>
      <c r="C31" s="62">
        <f t="shared" ref="C31:Z31" si="4">IF(LEN(C$2)&gt;0,SUM(C28:C30),"")</f>
        <v>17.795999999999999</v>
      </c>
      <c r="D31" s="62">
        <f t="shared" si="4"/>
        <v>18.172999999999998</v>
      </c>
      <c r="E31" s="62">
        <f t="shared" si="4"/>
        <v>21.184999999999999</v>
      </c>
      <c r="F31" s="62">
        <f t="shared" si="4"/>
        <v>19.827999999999999</v>
      </c>
      <c r="G31" s="62">
        <f t="shared" si="4"/>
        <v>101.358</v>
      </c>
      <c r="H31" s="62">
        <f t="shared" si="4"/>
        <v>120.48699999999999</v>
      </c>
      <c r="I31" s="62">
        <f t="shared" si="4"/>
        <v>63.113999999999997</v>
      </c>
      <c r="J31" s="62">
        <f t="shared" si="4"/>
        <v>184.875</v>
      </c>
      <c r="K31" s="62">
        <f t="shared" si="4"/>
        <v>23.266999999999999</v>
      </c>
      <c r="L31" s="62">
        <f t="shared" si="4"/>
        <v>0.44600000000000001</v>
      </c>
      <c r="M31" s="62">
        <f t="shared" si="4"/>
        <v>3.2120000000000002</v>
      </c>
      <c r="N31" s="62">
        <f t="shared" si="4"/>
        <v>4.63</v>
      </c>
      <c r="O31" s="62">
        <f t="shared" si="4"/>
        <v>3.9289999999999998</v>
      </c>
      <c r="P31" s="62">
        <f t="shared" si="4"/>
        <v>4.9619999999999997</v>
      </c>
      <c r="Q31" s="62">
        <f t="shared" si="4"/>
        <v>52.145000000000003</v>
      </c>
      <c r="R31" s="62">
        <f t="shared" si="4"/>
        <v>3.7610000000000001</v>
      </c>
      <c r="S31" s="62">
        <f t="shared" si="4"/>
        <v>6.3440000000000003</v>
      </c>
      <c r="T31" s="62">
        <f t="shared" si="4"/>
        <v>115.20099999999999</v>
      </c>
      <c r="U31" s="62">
        <f t="shared" si="4"/>
        <v>95.555999999999997</v>
      </c>
      <c r="V31" s="62">
        <f t="shared" si="4"/>
        <v>73.253</v>
      </c>
      <c r="W31" s="62">
        <f t="shared" si="4"/>
        <v>1.2909999999999999</v>
      </c>
      <c r="X31" s="62">
        <f t="shared" si="4"/>
        <v>1.5369999999999999</v>
      </c>
      <c r="Y31" s="62">
        <f t="shared" si="4"/>
        <v>4.6909999999999998</v>
      </c>
      <c r="Z31" s="63" t="str">
        <f t="shared" si="4"/>
        <v/>
      </c>
      <c r="AA31" s="64">
        <f>SUM(AA28:AA30)</f>
        <v>991.80200000000025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17.899999999999999</v>
      </c>
      <c r="J38" s="99"/>
      <c r="K38" s="99">
        <v>47.7</v>
      </c>
      <c r="L38" s="99">
        <v>100.9</v>
      </c>
      <c r="M38" s="99">
        <v>64.900000000000006</v>
      </c>
      <c r="N38" s="99">
        <v>70.400000000000006</v>
      </c>
      <c r="O38" s="99">
        <v>66.5</v>
      </c>
      <c r="P38" s="99">
        <v>45.2</v>
      </c>
      <c r="Q38" s="99"/>
      <c r="R38" s="99">
        <v>37.5</v>
      </c>
      <c r="S38" s="99">
        <v>28.4</v>
      </c>
      <c r="T38" s="99"/>
      <c r="U38" s="99"/>
      <c r="V38" s="99"/>
      <c r="W38" s="99">
        <v>29.6</v>
      </c>
      <c r="X38" s="99">
        <v>14.3</v>
      </c>
      <c r="Y38" s="99">
        <v>7.4</v>
      </c>
      <c r="Z38" s="100"/>
      <c r="AA38" s="79">
        <f t="shared" si="5"/>
        <v>530.69999999999993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17.899999999999999</v>
      </c>
      <c r="J39" s="88">
        <f t="shared" si="6"/>
        <v>0</v>
      </c>
      <c r="K39" s="88">
        <f t="shared" si="6"/>
        <v>47.7</v>
      </c>
      <c r="L39" s="88">
        <f t="shared" si="6"/>
        <v>100.9</v>
      </c>
      <c r="M39" s="88">
        <f t="shared" si="6"/>
        <v>64.900000000000006</v>
      </c>
      <c r="N39" s="88">
        <f t="shared" si="6"/>
        <v>70.400000000000006</v>
      </c>
      <c r="O39" s="88">
        <f t="shared" si="6"/>
        <v>66.5</v>
      </c>
      <c r="P39" s="88">
        <f t="shared" si="6"/>
        <v>45.2</v>
      </c>
      <c r="Q39" s="88">
        <f t="shared" si="6"/>
        <v>0</v>
      </c>
      <c r="R39" s="88">
        <f t="shared" si="6"/>
        <v>37.5</v>
      </c>
      <c r="S39" s="88">
        <f t="shared" si="6"/>
        <v>28.4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29.6</v>
      </c>
      <c r="X39" s="88">
        <f t="shared" si="6"/>
        <v>14.3</v>
      </c>
      <c r="Y39" s="88">
        <f t="shared" si="6"/>
        <v>7.4</v>
      </c>
      <c r="Z39" s="89" t="str">
        <f t="shared" si="6"/>
        <v/>
      </c>
      <c r="AA39" s="90">
        <f t="shared" si="5"/>
        <v>530.69999999999993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17.899999999999999</v>
      </c>
      <c r="J46" s="99"/>
      <c r="K46" s="99">
        <v>47.7</v>
      </c>
      <c r="L46" s="99">
        <v>100.9</v>
      </c>
      <c r="M46" s="99">
        <v>64.900000000000006</v>
      </c>
      <c r="N46" s="99">
        <v>70.400000000000006</v>
      </c>
      <c r="O46" s="99">
        <v>66.5</v>
      </c>
      <c r="P46" s="99">
        <v>45.2</v>
      </c>
      <c r="Q46" s="99"/>
      <c r="R46" s="99">
        <v>37.5</v>
      </c>
      <c r="S46" s="99">
        <v>28.4</v>
      </c>
      <c r="T46" s="99"/>
      <c r="U46" s="99"/>
      <c r="V46" s="99"/>
      <c r="W46" s="99">
        <v>29.6</v>
      </c>
      <c r="X46" s="99">
        <v>14.3</v>
      </c>
      <c r="Y46" s="99">
        <v>7.4</v>
      </c>
      <c r="Z46" s="100"/>
      <c r="AA46" s="79">
        <f t="shared" si="7"/>
        <v>530.69999999999993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17.899999999999999</v>
      </c>
      <c r="J48" s="88">
        <f t="shared" si="8"/>
        <v>0</v>
      </c>
      <c r="K48" s="88">
        <f t="shared" si="8"/>
        <v>47.7</v>
      </c>
      <c r="L48" s="88">
        <f t="shared" si="8"/>
        <v>100.9</v>
      </c>
      <c r="M48" s="88">
        <f t="shared" si="8"/>
        <v>64.900000000000006</v>
      </c>
      <c r="N48" s="88">
        <f t="shared" si="8"/>
        <v>70.400000000000006</v>
      </c>
      <c r="O48" s="88">
        <f t="shared" si="8"/>
        <v>66.5</v>
      </c>
      <c r="P48" s="88">
        <f t="shared" si="8"/>
        <v>45.2</v>
      </c>
      <c r="Q48" s="88">
        <f t="shared" si="8"/>
        <v>0</v>
      </c>
      <c r="R48" s="88">
        <f t="shared" si="8"/>
        <v>37.5</v>
      </c>
      <c r="S48" s="88">
        <f t="shared" si="8"/>
        <v>28.4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29.6</v>
      </c>
      <c r="X48" s="88">
        <f t="shared" si="8"/>
        <v>14.3</v>
      </c>
      <c r="Y48" s="88">
        <f t="shared" si="8"/>
        <v>7.4</v>
      </c>
      <c r="Z48" s="89" t="str">
        <f t="shared" si="8"/>
        <v/>
      </c>
      <c r="AA48" s="90">
        <f t="shared" si="7"/>
        <v>530.69999999999993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50.761000000000003</v>
      </c>
      <c r="C51" s="88">
        <f t="shared" si="10"/>
        <v>17.796000000000003</v>
      </c>
      <c r="D51" s="88">
        <f t="shared" si="10"/>
        <v>18.172999999999998</v>
      </c>
      <c r="E51" s="88">
        <f t="shared" si="10"/>
        <v>21.184999999999999</v>
      </c>
      <c r="F51" s="88">
        <f t="shared" si="10"/>
        <v>19.828000000000003</v>
      </c>
      <c r="G51" s="88">
        <f t="shared" si="10"/>
        <v>101.35799999999999</v>
      </c>
      <c r="H51" s="88">
        <f t="shared" si="10"/>
        <v>120.48699999999999</v>
      </c>
      <c r="I51" s="88">
        <f t="shared" si="10"/>
        <v>81.01400000000001</v>
      </c>
      <c r="J51" s="88">
        <f t="shared" si="10"/>
        <v>184.875</v>
      </c>
      <c r="K51" s="88">
        <f t="shared" si="10"/>
        <v>70.966999999999999</v>
      </c>
      <c r="L51" s="88">
        <f t="shared" si="10"/>
        <v>101.346</v>
      </c>
      <c r="M51" s="88">
        <f t="shared" si="10"/>
        <v>68.112000000000009</v>
      </c>
      <c r="N51" s="88">
        <f t="shared" si="10"/>
        <v>75.03</v>
      </c>
      <c r="O51" s="88">
        <f t="shared" si="10"/>
        <v>70.429000000000002</v>
      </c>
      <c r="P51" s="88">
        <f t="shared" si="10"/>
        <v>50.162000000000006</v>
      </c>
      <c r="Q51" s="88">
        <f t="shared" si="10"/>
        <v>52.145000000000003</v>
      </c>
      <c r="R51" s="88">
        <f t="shared" si="10"/>
        <v>41.261000000000003</v>
      </c>
      <c r="S51" s="88">
        <f t="shared" si="10"/>
        <v>34.744</v>
      </c>
      <c r="T51" s="88">
        <f t="shared" si="10"/>
        <v>115.20099999999999</v>
      </c>
      <c r="U51" s="88">
        <f t="shared" si="10"/>
        <v>95.556000000000012</v>
      </c>
      <c r="V51" s="88">
        <f t="shared" si="10"/>
        <v>73.253</v>
      </c>
      <c r="W51" s="88">
        <f t="shared" si="10"/>
        <v>30.891000000000002</v>
      </c>
      <c r="X51" s="88">
        <f t="shared" si="10"/>
        <v>15.837</v>
      </c>
      <c r="Y51" s="88">
        <f t="shared" si="10"/>
        <v>12.091000000000001</v>
      </c>
      <c r="Z51" s="89" t="str">
        <f t="shared" si="10"/>
        <v/>
      </c>
      <c r="AA51" s="105">
        <f>SUM(B51:Z51)</f>
        <v>1522.5019999999997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50.761000000000003</v>
      </c>
      <c r="C4" s="18">
        <v>17.795999999999999</v>
      </c>
      <c r="D4" s="18">
        <v>18.172999999999998</v>
      </c>
      <c r="E4" s="18">
        <v>21.184999999999999</v>
      </c>
      <c r="F4" s="18">
        <v>19.827999999999999</v>
      </c>
      <c r="G4" s="18">
        <v>101.358</v>
      </c>
      <c r="H4" s="18">
        <v>120.502</v>
      </c>
      <c r="I4" s="18">
        <v>81.018000000000001</v>
      </c>
      <c r="J4" s="18">
        <v>184.892</v>
      </c>
      <c r="K4" s="18">
        <v>70.960000000000008</v>
      </c>
      <c r="L4" s="18">
        <v>101.319</v>
      </c>
      <c r="M4" s="18">
        <v>68.148999999999987</v>
      </c>
      <c r="N4" s="18">
        <v>74.986999999999995</v>
      </c>
      <c r="O4" s="18">
        <v>70.385999999999996</v>
      </c>
      <c r="P4" s="18">
        <v>50.192</v>
      </c>
      <c r="Q4" s="18">
        <v>52.134</v>
      </c>
      <c r="R4" s="18">
        <v>41.29</v>
      </c>
      <c r="S4" s="18">
        <v>34.725000000000001</v>
      </c>
      <c r="T4" s="18">
        <v>115.17400000000001</v>
      </c>
      <c r="U4" s="18">
        <v>95.572999999999979</v>
      </c>
      <c r="V4" s="18">
        <v>73.259</v>
      </c>
      <c r="W4" s="18">
        <v>30.841000000000005</v>
      </c>
      <c r="X4" s="18">
        <v>15.861000000000001</v>
      </c>
      <c r="Y4" s="18">
        <v>12.13</v>
      </c>
      <c r="Z4" s="19"/>
      <c r="AA4" s="20">
        <f>SUM(B4:Z4)</f>
        <v>1522.4929999999997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244.68</v>
      </c>
      <c r="C7" s="28">
        <v>223.07</v>
      </c>
      <c r="D7" s="28">
        <v>214.06</v>
      </c>
      <c r="E7" s="28">
        <v>205.31</v>
      </c>
      <c r="F7" s="28">
        <v>214.06</v>
      </c>
      <c r="G7" s="28">
        <v>246.23</v>
      </c>
      <c r="H7" s="28">
        <v>263.99</v>
      </c>
      <c r="I7" s="28">
        <v>285.42</v>
      </c>
      <c r="J7" s="28">
        <v>294.23</v>
      </c>
      <c r="K7" s="28">
        <v>259</v>
      </c>
      <c r="L7" s="28">
        <v>230</v>
      </c>
      <c r="M7" s="28">
        <v>230</v>
      </c>
      <c r="N7" s="28">
        <v>230</v>
      </c>
      <c r="O7" s="28">
        <v>230</v>
      </c>
      <c r="P7" s="28">
        <v>230</v>
      </c>
      <c r="Q7" s="28">
        <v>252</v>
      </c>
      <c r="R7" s="28">
        <v>234.2</v>
      </c>
      <c r="S7" s="28">
        <v>264.12</v>
      </c>
      <c r="T7" s="28">
        <v>311.64</v>
      </c>
      <c r="U7" s="28">
        <v>345.47</v>
      </c>
      <c r="V7" s="28">
        <v>299.92</v>
      </c>
      <c r="W7" s="28">
        <v>244.62</v>
      </c>
      <c r="X7" s="28">
        <v>239</v>
      </c>
      <c r="Y7" s="28">
        <v>233.83</v>
      </c>
      <c r="Z7" s="29"/>
      <c r="AA7" s="30">
        <f>IF(SUM(B7:Z7)&lt;&gt;0,AVERAGEIF(B7:Z7,"&lt;&gt;"""),"")</f>
        <v>251.03541666666669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</v>
      </c>
      <c r="C10" s="42">
        <v>6.7110000000000003</v>
      </c>
      <c r="D10" s="42">
        <v>7.306</v>
      </c>
      <c r="E10" s="42">
        <v>11</v>
      </c>
      <c r="F10" s="42">
        <v>7.7560000000000002</v>
      </c>
      <c r="G10" s="42">
        <v>11</v>
      </c>
      <c r="H10" s="42">
        <v>11</v>
      </c>
      <c r="I10" s="42">
        <v>11</v>
      </c>
      <c r="J10" s="42">
        <v>11</v>
      </c>
      <c r="K10" s="42">
        <v>11</v>
      </c>
      <c r="L10" s="42">
        <v>11</v>
      </c>
      <c r="M10" s="42">
        <v>11</v>
      </c>
      <c r="N10" s="42">
        <v>11</v>
      </c>
      <c r="O10" s="42">
        <v>11</v>
      </c>
      <c r="P10" s="42">
        <v>11</v>
      </c>
      <c r="Q10" s="42">
        <v>11</v>
      </c>
      <c r="R10" s="42">
        <v>11</v>
      </c>
      <c r="S10" s="42">
        <v>11</v>
      </c>
      <c r="T10" s="42">
        <v>11</v>
      </c>
      <c r="U10" s="42">
        <v>11</v>
      </c>
      <c r="V10" s="42"/>
      <c r="W10" s="42"/>
      <c r="X10" s="42"/>
      <c r="Y10" s="42"/>
      <c r="Z10" s="43"/>
      <c r="AA10" s="44">
        <f t="shared" ref="AA10:AA15" si="0">SUM(B10:Z10)</f>
        <v>208.773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</v>
      </c>
      <c r="U12" s="52">
        <v>3</v>
      </c>
      <c r="V12" s="52"/>
      <c r="W12" s="52"/>
      <c r="X12" s="52"/>
      <c r="Y12" s="52"/>
      <c r="Z12" s="53"/>
      <c r="AA12" s="54">
        <f t="shared" si="0"/>
        <v>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9.3719999999999999</v>
      </c>
      <c r="L14" s="57">
        <v>42.249999999999993</v>
      </c>
      <c r="M14" s="57">
        <v>32.612000000000002</v>
      </c>
      <c r="N14" s="57">
        <v>39.923000000000002</v>
      </c>
      <c r="O14" s="57">
        <v>37.820999999999991</v>
      </c>
      <c r="P14" s="57">
        <v>30.104999999999997</v>
      </c>
      <c r="Q14" s="57">
        <v>2.1669999999999998</v>
      </c>
      <c r="R14" s="57">
        <v>27.274999999999999</v>
      </c>
      <c r="S14" s="57">
        <v>18.688000000000002</v>
      </c>
      <c r="T14" s="57">
        <v>2.6520000000000001</v>
      </c>
      <c r="U14" s="57">
        <v>0.94099999999999995</v>
      </c>
      <c r="V14" s="57"/>
      <c r="W14" s="57">
        <v>25.801000000000005</v>
      </c>
      <c r="X14" s="57">
        <v>15.819000000000001</v>
      </c>
      <c r="Y14" s="57">
        <v>11.095000000000001</v>
      </c>
      <c r="Z14" s="58"/>
      <c r="AA14" s="59">
        <f t="shared" si="0"/>
        <v>296.52100000000002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</v>
      </c>
      <c r="C16" s="62">
        <f t="shared" ref="C16:Z16" si="1">IF(LEN(C$2)&gt;0,SUM(C10:C15),"")</f>
        <v>6.7110000000000003</v>
      </c>
      <c r="D16" s="62">
        <f t="shared" si="1"/>
        <v>7.306</v>
      </c>
      <c r="E16" s="62">
        <f t="shared" si="1"/>
        <v>11</v>
      </c>
      <c r="F16" s="62">
        <f t="shared" si="1"/>
        <v>7.7560000000000002</v>
      </c>
      <c r="G16" s="62">
        <f t="shared" si="1"/>
        <v>11</v>
      </c>
      <c r="H16" s="62">
        <f t="shared" si="1"/>
        <v>11</v>
      </c>
      <c r="I16" s="62">
        <f t="shared" si="1"/>
        <v>11</v>
      </c>
      <c r="J16" s="62">
        <f t="shared" si="1"/>
        <v>11</v>
      </c>
      <c r="K16" s="62">
        <f t="shared" si="1"/>
        <v>20.372</v>
      </c>
      <c r="L16" s="62">
        <f t="shared" si="1"/>
        <v>53.249999999999993</v>
      </c>
      <c r="M16" s="62">
        <f t="shared" si="1"/>
        <v>43.612000000000002</v>
      </c>
      <c r="N16" s="62">
        <f t="shared" si="1"/>
        <v>50.923000000000002</v>
      </c>
      <c r="O16" s="62">
        <f t="shared" si="1"/>
        <v>48.820999999999991</v>
      </c>
      <c r="P16" s="62">
        <f t="shared" si="1"/>
        <v>41.104999999999997</v>
      </c>
      <c r="Q16" s="62">
        <f t="shared" si="1"/>
        <v>13.167</v>
      </c>
      <c r="R16" s="62">
        <f t="shared" si="1"/>
        <v>38.274999999999999</v>
      </c>
      <c r="S16" s="62">
        <f t="shared" si="1"/>
        <v>29.688000000000002</v>
      </c>
      <c r="T16" s="62">
        <f t="shared" si="1"/>
        <v>15.652000000000001</v>
      </c>
      <c r="U16" s="62">
        <f t="shared" si="1"/>
        <v>14.941000000000001</v>
      </c>
      <c r="V16" s="62">
        <f t="shared" si="1"/>
        <v>0</v>
      </c>
      <c r="W16" s="62">
        <f t="shared" si="1"/>
        <v>25.801000000000005</v>
      </c>
      <c r="X16" s="62">
        <f t="shared" si="1"/>
        <v>15.819000000000001</v>
      </c>
      <c r="Y16" s="62">
        <f t="shared" si="1"/>
        <v>11.095000000000001</v>
      </c>
      <c r="Z16" s="63" t="str">
        <f t="shared" si="1"/>
        <v/>
      </c>
      <c r="AA16" s="64">
        <f>SUM(AA10:AA15)</f>
        <v>510.29399999999998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2.5960000000000001</v>
      </c>
      <c r="D20" s="77">
        <v>2.5840000000000001</v>
      </c>
      <c r="E20" s="77">
        <v>2.629</v>
      </c>
      <c r="F20" s="77">
        <v>2.73</v>
      </c>
      <c r="G20" s="77">
        <v>3.133</v>
      </c>
      <c r="H20" s="77">
        <v>3.8319999999999999</v>
      </c>
      <c r="I20" s="77">
        <v>4.4029999999999996</v>
      </c>
      <c r="J20" s="77">
        <v>4.6390000000000002</v>
      </c>
      <c r="K20" s="77">
        <v>4.7089999999999996</v>
      </c>
      <c r="L20" s="77">
        <v>4.6749999999999998</v>
      </c>
      <c r="M20" s="77">
        <v>4.63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40.56</v>
      </c>
    </row>
    <row r="21" spans="1:27" ht="24.95" customHeight="1" x14ac:dyDescent="0.2">
      <c r="A21" s="75" t="s">
        <v>16</v>
      </c>
      <c r="B21" s="80">
        <v>31.561</v>
      </c>
      <c r="C21" s="81">
        <v>8.488999999999999</v>
      </c>
      <c r="D21" s="81">
        <v>8.2830000000000013</v>
      </c>
      <c r="E21" s="81">
        <v>7.5560000000000009</v>
      </c>
      <c r="F21" s="81">
        <v>9.3420000000000005</v>
      </c>
      <c r="G21" s="81">
        <v>27.924999999999997</v>
      </c>
      <c r="H21" s="81">
        <v>54.57</v>
      </c>
      <c r="I21" s="81">
        <v>65.614999999999995</v>
      </c>
      <c r="J21" s="81">
        <v>64.853000000000009</v>
      </c>
      <c r="K21" s="81">
        <v>45.879000000000005</v>
      </c>
      <c r="L21" s="81">
        <v>43.393999999999998</v>
      </c>
      <c r="M21" s="81">
        <v>19.907</v>
      </c>
      <c r="N21" s="81">
        <v>24.064</v>
      </c>
      <c r="O21" s="81">
        <v>21.565000000000001</v>
      </c>
      <c r="P21" s="81">
        <v>9.0869999999999997</v>
      </c>
      <c r="Q21" s="81">
        <v>6.7000000000000004E-2</v>
      </c>
      <c r="R21" s="81">
        <v>3.0150000000000001</v>
      </c>
      <c r="S21" s="81">
        <v>5.0369999999999999</v>
      </c>
      <c r="T21" s="81">
        <v>5.0220000000000002</v>
      </c>
      <c r="U21" s="81">
        <v>3.2000000000000001E-2</v>
      </c>
      <c r="V21" s="81">
        <v>5.8999999999999997E-2</v>
      </c>
      <c r="W21" s="81">
        <v>5.04</v>
      </c>
      <c r="X21" s="81">
        <v>4.2000000000000003E-2</v>
      </c>
      <c r="Y21" s="81">
        <v>1.0349999999999999</v>
      </c>
      <c r="Z21" s="78"/>
      <c r="AA21" s="79">
        <f t="shared" si="2"/>
        <v>461.43900000000002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31.561</v>
      </c>
      <c r="C25" s="88">
        <f t="shared" si="3"/>
        <v>11.084999999999999</v>
      </c>
      <c r="D25" s="88">
        <f t="shared" si="3"/>
        <v>10.867000000000001</v>
      </c>
      <c r="E25" s="88">
        <f t="shared" si="3"/>
        <v>10.185</v>
      </c>
      <c r="F25" s="88">
        <f t="shared" si="3"/>
        <v>12.072000000000001</v>
      </c>
      <c r="G25" s="88">
        <f t="shared" si="3"/>
        <v>31.057999999999996</v>
      </c>
      <c r="H25" s="88">
        <f t="shared" si="3"/>
        <v>58.402000000000001</v>
      </c>
      <c r="I25" s="88">
        <f t="shared" si="3"/>
        <v>70.018000000000001</v>
      </c>
      <c r="J25" s="88">
        <f t="shared" si="3"/>
        <v>69.492000000000004</v>
      </c>
      <c r="K25" s="88">
        <f t="shared" si="3"/>
        <v>50.588000000000008</v>
      </c>
      <c r="L25" s="88">
        <f t="shared" si="3"/>
        <v>48.068999999999996</v>
      </c>
      <c r="M25" s="88">
        <f t="shared" si="3"/>
        <v>24.536999999999999</v>
      </c>
      <c r="N25" s="88">
        <f t="shared" si="3"/>
        <v>24.064</v>
      </c>
      <c r="O25" s="88">
        <f t="shared" si="3"/>
        <v>21.565000000000001</v>
      </c>
      <c r="P25" s="88">
        <f t="shared" si="3"/>
        <v>9.0869999999999997</v>
      </c>
      <c r="Q25" s="88">
        <f t="shared" si="3"/>
        <v>6.7000000000000004E-2</v>
      </c>
      <c r="R25" s="88">
        <f t="shared" si="3"/>
        <v>3.0150000000000001</v>
      </c>
      <c r="S25" s="88">
        <f t="shared" si="3"/>
        <v>5.0369999999999999</v>
      </c>
      <c r="T25" s="88">
        <f t="shared" si="3"/>
        <v>5.0220000000000002</v>
      </c>
      <c r="U25" s="88">
        <f t="shared" si="3"/>
        <v>3.2000000000000001E-2</v>
      </c>
      <c r="V25" s="88">
        <f t="shared" si="3"/>
        <v>5.8999999999999997E-2</v>
      </c>
      <c r="W25" s="88">
        <f t="shared" si="3"/>
        <v>5.04</v>
      </c>
      <c r="X25" s="88">
        <f t="shared" si="3"/>
        <v>4.2000000000000003E-2</v>
      </c>
      <c r="Y25" s="88">
        <f t="shared" si="3"/>
        <v>1.0349999999999999</v>
      </c>
      <c r="Z25" s="89">
        <f t="shared" si="3"/>
        <v>0</v>
      </c>
      <c r="AA25" s="90">
        <f t="shared" si="3"/>
        <v>501.99900000000002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42.561</v>
      </c>
      <c r="C29" s="77">
        <v>17.795999999999999</v>
      </c>
      <c r="D29" s="77">
        <v>18.172999999999998</v>
      </c>
      <c r="E29" s="77">
        <v>21.184999999999999</v>
      </c>
      <c r="F29" s="77">
        <v>19.827999999999999</v>
      </c>
      <c r="G29" s="77">
        <v>42.058</v>
      </c>
      <c r="H29" s="77">
        <v>69.402000000000001</v>
      </c>
      <c r="I29" s="77">
        <v>81.018000000000001</v>
      </c>
      <c r="J29" s="77">
        <v>80.492000000000004</v>
      </c>
      <c r="K29" s="77">
        <v>70.959999999999994</v>
      </c>
      <c r="L29" s="77">
        <v>101.319</v>
      </c>
      <c r="M29" s="77">
        <v>68.149000000000001</v>
      </c>
      <c r="N29" s="77">
        <v>74.986999999999995</v>
      </c>
      <c r="O29" s="77">
        <v>70.385999999999996</v>
      </c>
      <c r="P29" s="77">
        <v>50.192</v>
      </c>
      <c r="Q29" s="77">
        <v>13.234</v>
      </c>
      <c r="R29" s="77">
        <v>41.29</v>
      </c>
      <c r="S29" s="77">
        <v>34.725000000000001</v>
      </c>
      <c r="T29" s="77">
        <v>20.673999999999999</v>
      </c>
      <c r="U29" s="77">
        <v>14.973000000000001</v>
      </c>
      <c r="V29" s="77">
        <v>5.8999999999999997E-2</v>
      </c>
      <c r="W29" s="77">
        <v>30.841000000000001</v>
      </c>
      <c r="X29" s="77">
        <v>15.861000000000001</v>
      </c>
      <c r="Y29" s="77">
        <v>12.13</v>
      </c>
      <c r="Z29" s="78"/>
      <c r="AA29" s="79">
        <f>SUM(B29:Z29)</f>
        <v>1012.2929999999998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42.561</v>
      </c>
      <c r="C31" s="62">
        <f t="shared" si="4"/>
        <v>17.795999999999999</v>
      </c>
      <c r="D31" s="62">
        <f t="shared" si="4"/>
        <v>18.172999999999998</v>
      </c>
      <c r="E31" s="62">
        <f t="shared" si="4"/>
        <v>21.184999999999999</v>
      </c>
      <c r="F31" s="62">
        <f t="shared" si="4"/>
        <v>19.827999999999999</v>
      </c>
      <c r="G31" s="62">
        <f t="shared" si="4"/>
        <v>42.058</v>
      </c>
      <c r="H31" s="62">
        <f t="shared" si="4"/>
        <v>69.402000000000001</v>
      </c>
      <c r="I31" s="62">
        <f t="shared" si="4"/>
        <v>81.018000000000001</v>
      </c>
      <c r="J31" s="62">
        <f t="shared" si="4"/>
        <v>80.492000000000004</v>
      </c>
      <c r="K31" s="62">
        <f t="shared" si="4"/>
        <v>70.959999999999994</v>
      </c>
      <c r="L31" s="62">
        <f t="shared" si="4"/>
        <v>101.319</v>
      </c>
      <c r="M31" s="62">
        <f t="shared" si="4"/>
        <v>68.149000000000001</v>
      </c>
      <c r="N31" s="62">
        <f t="shared" si="4"/>
        <v>74.986999999999995</v>
      </c>
      <c r="O31" s="62">
        <f t="shared" si="4"/>
        <v>70.385999999999996</v>
      </c>
      <c r="P31" s="62">
        <f t="shared" si="4"/>
        <v>50.192</v>
      </c>
      <c r="Q31" s="62">
        <f t="shared" si="4"/>
        <v>13.234</v>
      </c>
      <c r="R31" s="62">
        <f t="shared" si="4"/>
        <v>41.29</v>
      </c>
      <c r="S31" s="62">
        <f t="shared" si="4"/>
        <v>34.725000000000001</v>
      </c>
      <c r="T31" s="62">
        <f t="shared" si="4"/>
        <v>20.673999999999999</v>
      </c>
      <c r="U31" s="62">
        <f t="shared" si="4"/>
        <v>14.973000000000001</v>
      </c>
      <c r="V31" s="62">
        <f t="shared" si="4"/>
        <v>5.8999999999999997E-2</v>
      </c>
      <c r="W31" s="62">
        <f t="shared" si="4"/>
        <v>30.841000000000001</v>
      </c>
      <c r="X31" s="62">
        <f t="shared" si="4"/>
        <v>15.861000000000001</v>
      </c>
      <c r="Y31" s="62">
        <f t="shared" si="4"/>
        <v>12.13</v>
      </c>
      <c r="Z31" s="63">
        <f t="shared" si="4"/>
        <v>0</v>
      </c>
      <c r="AA31" s="64">
        <f t="shared" si="4"/>
        <v>1012.2929999999998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8.1999999999999993</v>
      </c>
      <c r="C38" s="99"/>
      <c r="D38" s="99"/>
      <c r="E38" s="99"/>
      <c r="F38" s="99"/>
      <c r="G38" s="99">
        <v>59.3</v>
      </c>
      <c r="H38" s="99">
        <v>51.1</v>
      </c>
      <c r="I38" s="99"/>
      <c r="J38" s="99">
        <v>104.4</v>
      </c>
      <c r="K38" s="99"/>
      <c r="L38" s="99"/>
      <c r="M38" s="99"/>
      <c r="N38" s="99"/>
      <c r="O38" s="99"/>
      <c r="P38" s="99"/>
      <c r="Q38" s="99">
        <v>38.9</v>
      </c>
      <c r="R38" s="99"/>
      <c r="S38" s="99"/>
      <c r="T38" s="99">
        <v>94.5</v>
      </c>
      <c r="U38" s="99">
        <v>80.599999999999994</v>
      </c>
      <c r="V38" s="99">
        <v>73.2</v>
      </c>
      <c r="W38" s="99"/>
      <c r="X38" s="99"/>
      <c r="Y38" s="99"/>
      <c r="Z38" s="100"/>
      <c r="AA38" s="79">
        <f t="shared" si="5"/>
        <v>510.2</v>
      </c>
    </row>
    <row r="39" spans="1:27" ht="30" customHeight="1" thickBot="1" x14ac:dyDescent="0.25">
      <c r="A39" s="86" t="s">
        <v>45</v>
      </c>
      <c r="B39" s="87">
        <f t="shared" ref="B39:Z39" si="6">SUM(B34:B38)</f>
        <v>8.1999999999999993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59.3</v>
      </c>
      <c r="H39" s="88">
        <f t="shared" si="6"/>
        <v>51.1</v>
      </c>
      <c r="I39" s="88">
        <f t="shared" si="6"/>
        <v>0</v>
      </c>
      <c r="J39" s="88">
        <f t="shared" si="6"/>
        <v>104.4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38.9</v>
      </c>
      <c r="R39" s="88">
        <f t="shared" si="6"/>
        <v>0</v>
      </c>
      <c r="S39" s="88">
        <f t="shared" si="6"/>
        <v>0</v>
      </c>
      <c r="T39" s="88">
        <f t="shared" si="6"/>
        <v>94.5</v>
      </c>
      <c r="U39" s="88">
        <f t="shared" si="6"/>
        <v>80.599999999999994</v>
      </c>
      <c r="V39" s="88">
        <f t="shared" si="6"/>
        <v>73.2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510.2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8.1999999999999993</v>
      </c>
      <c r="C46" s="99"/>
      <c r="D46" s="99"/>
      <c r="E46" s="99"/>
      <c r="F46" s="99"/>
      <c r="G46" s="99">
        <v>59.3</v>
      </c>
      <c r="H46" s="99">
        <v>51.1</v>
      </c>
      <c r="I46" s="99"/>
      <c r="J46" s="99">
        <v>104.4</v>
      </c>
      <c r="K46" s="99"/>
      <c r="L46" s="99"/>
      <c r="M46" s="99"/>
      <c r="N46" s="99"/>
      <c r="O46" s="99"/>
      <c r="P46" s="99"/>
      <c r="Q46" s="99">
        <v>38.9</v>
      </c>
      <c r="R46" s="99"/>
      <c r="S46" s="99"/>
      <c r="T46" s="99">
        <v>94.5</v>
      </c>
      <c r="U46" s="99">
        <v>80.599999999999994</v>
      </c>
      <c r="V46" s="99">
        <v>73.2</v>
      </c>
      <c r="W46" s="99"/>
      <c r="X46" s="99"/>
      <c r="Y46" s="99"/>
      <c r="Z46" s="100"/>
      <c r="AA46" s="79">
        <f t="shared" si="7"/>
        <v>510.2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8.1999999999999993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59.3</v>
      </c>
      <c r="H48" s="88">
        <f t="shared" si="8"/>
        <v>51.1</v>
      </c>
      <c r="I48" s="88">
        <f t="shared" si="8"/>
        <v>0</v>
      </c>
      <c r="J48" s="88">
        <f t="shared" si="8"/>
        <v>104.4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38.9</v>
      </c>
      <c r="R48" s="88">
        <f t="shared" si="8"/>
        <v>0</v>
      </c>
      <c r="S48" s="88">
        <f t="shared" si="8"/>
        <v>0</v>
      </c>
      <c r="T48" s="88">
        <f t="shared" si="8"/>
        <v>94.5</v>
      </c>
      <c r="U48" s="88">
        <f t="shared" si="8"/>
        <v>80.599999999999994</v>
      </c>
      <c r="V48" s="88">
        <f t="shared" si="8"/>
        <v>73.2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510.2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50.760999999999996</v>
      </c>
      <c r="C51" s="88">
        <f t="shared" si="10"/>
        <v>17.795999999999999</v>
      </c>
      <c r="D51" s="88">
        <f t="shared" si="10"/>
        <v>18.173000000000002</v>
      </c>
      <c r="E51" s="88">
        <f t="shared" si="10"/>
        <v>21.185000000000002</v>
      </c>
      <c r="F51" s="88">
        <f t="shared" si="10"/>
        <v>19.828000000000003</v>
      </c>
      <c r="G51" s="88">
        <f t="shared" si="10"/>
        <v>101.35799999999999</v>
      </c>
      <c r="H51" s="88">
        <f t="shared" si="10"/>
        <v>120.50200000000001</v>
      </c>
      <c r="I51" s="88">
        <f t="shared" si="10"/>
        <v>81.018000000000001</v>
      </c>
      <c r="J51" s="88">
        <f t="shared" si="10"/>
        <v>184.892</v>
      </c>
      <c r="K51" s="88">
        <f t="shared" si="10"/>
        <v>70.960000000000008</v>
      </c>
      <c r="L51" s="88">
        <f t="shared" si="10"/>
        <v>101.31899999999999</v>
      </c>
      <c r="M51" s="88">
        <f t="shared" si="10"/>
        <v>68.149000000000001</v>
      </c>
      <c r="N51" s="88">
        <f t="shared" si="10"/>
        <v>74.986999999999995</v>
      </c>
      <c r="O51" s="88">
        <f t="shared" si="10"/>
        <v>70.385999999999996</v>
      </c>
      <c r="P51" s="88">
        <f t="shared" si="10"/>
        <v>50.191999999999993</v>
      </c>
      <c r="Q51" s="88">
        <f t="shared" si="10"/>
        <v>52.134</v>
      </c>
      <c r="R51" s="88">
        <f t="shared" si="10"/>
        <v>41.29</v>
      </c>
      <c r="S51" s="88">
        <f t="shared" si="10"/>
        <v>34.725000000000001</v>
      </c>
      <c r="T51" s="88">
        <f t="shared" si="10"/>
        <v>115.17400000000001</v>
      </c>
      <c r="U51" s="88">
        <f t="shared" si="10"/>
        <v>95.572999999999993</v>
      </c>
      <c r="V51" s="88">
        <f t="shared" si="10"/>
        <v>73.259</v>
      </c>
      <c r="W51" s="88">
        <f t="shared" si="10"/>
        <v>30.841000000000005</v>
      </c>
      <c r="X51" s="88">
        <f t="shared" si="10"/>
        <v>15.861000000000001</v>
      </c>
      <c r="Y51" s="88">
        <f t="shared" si="10"/>
        <v>12.13</v>
      </c>
      <c r="Z51" s="89">
        <f t="shared" si="10"/>
        <v>0</v>
      </c>
      <c r="AA51" s="105">
        <f>SUM(B51:Z51)</f>
        <v>1522.4929999999999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8.1999999999999993</v>
      </c>
      <c r="C4" s="18"/>
      <c r="D4" s="18"/>
      <c r="E4" s="18"/>
      <c r="F4" s="18"/>
      <c r="G4" s="18">
        <v>59.3</v>
      </c>
      <c r="H4" s="18">
        <v>51.1</v>
      </c>
      <c r="I4" s="18">
        <v>-17.899999999999999</v>
      </c>
      <c r="J4" s="18">
        <v>104.4</v>
      </c>
      <c r="K4" s="18">
        <v>-47.7</v>
      </c>
      <c r="L4" s="18">
        <v>-100.9</v>
      </c>
      <c r="M4" s="18">
        <v>-64.900000000000006</v>
      </c>
      <c r="N4" s="18">
        <v>-70.400000000000006</v>
      </c>
      <c r="O4" s="18">
        <v>-66.5</v>
      </c>
      <c r="P4" s="18">
        <v>-45.2</v>
      </c>
      <c r="Q4" s="18">
        <v>38.9</v>
      </c>
      <c r="R4" s="18">
        <v>-37.5</v>
      </c>
      <c r="S4" s="18">
        <v>-28.4</v>
      </c>
      <c r="T4" s="18">
        <v>94.5</v>
      </c>
      <c r="U4" s="18">
        <v>80.599999999999994</v>
      </c>
      <c r="V4" s="18">
        <v>73.2</v>
      </c>
      <c r="W4" s="18">
        <v>-29.6</v>
      </c>
      <c r="X4" s="18">
        <v>-14.3</v>
      </c>
      <c r="Y4" s="18">
        <v>-7.4</v>
      </c>
      <c r="Z4" s="19"/>
      <c r="AA4" s="112">
        <f>SUM(B4:Z4)</f>
        <v>-20.500000000000064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244.68</v>
      </c>
      <c r="C7" s="118">
        <v>223.07</v>
      </c>
      <c r="D7" s="118">
        <v>214.06</v>
      </c>
      <c r="E7" s="118">
        <v>205.31</v>
      </c>
      <c r="F7" s="118">
        <v>214.06</v>
      </c>
      <c r="G7" s="118">
        <v>246.23</v>
      </c>
      <c r="H7" s="118">
        <v>263.99</v>
      </c>
      <c r="I7" s="118">
        <v>285.42</v>
      </c>
      <c r="J7" s="118">
        <v>294.23</v>
      </c>
      <c r="K7" s="118">
        <v>259</v>
      </c>
      <c r="L7" s="118">
        <v>230</v>
      </c>
      <c r="M7" s="118">
        <v>230</v>
      </c>
      <c r="N7" s="118">
        <v>230</v>
      </c>
      <c r="O7" s="118">
        <v>230</v>
      </c>
      <c r="P7" s="118">
        <v>230</v>
      </c>
      <c r="Q7" s="118">
        <v>252</v>
      </c>
      <c r="R7" s="118">
        <v>234.2</v>
      </c>
      <c r="S7" s="118">
        <v>264.12</v>
      </c>
      <c r="T7" s="118">
        <v>311.64</v>
      </c>
      <c r="U7" s="118">
        <v>345.47</v>
      </c>
      <c r="V7" s="118">
        <v>299.92</v>
      </c>
      <c r="W7" s="118">
        <v>244.62</v>
      </c>
      <c r="X7" s="118">
        <v>239</v>
      </c>
      <c r="Y7" s="118">
        <v>233.83</v>
      </c>
      <c r="Z7" s="119"/>
      <c r="AA7" s="120">
        <f>IF(SUM(B7:Z7)&lt;&gt;0,AVERAGEIF(B7:Z7,"&lt;&gt;"""),"")</f>
        <v>251.03541666666669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17.899999999999999</v>
      </c>
      <c r="J15" s="134"/>
      <c r="K15" s="134">
        <v>47.7</v>
      </c>
      <c r="L15" s="134">
        <v>100.9</v>
      </c>
      <c r="M15" s="134">
        <v>64.900000000000006</v>
      </c>
      <c r="N15" s="134">
        <v>70.400000000000006</v>
      </c>
      <c r="O15" s="134">
        <v>66.5</v>
      </c>
      <c r="P15" s="134">
        <v>45.2</v>
      </c>
      <c r="Q15" s="134"/>
      <c r="R15" s="134">
        <v>37.5</v>
      </c>
      <c r="S15" s="134">
        <v>28.4</v>
      </c>
      <c r="T15" s="134"/>
      <c r="U15" s="134"/>
      <c r="V15" s="134"/>
      <c r="W15" s="134">
        <v>29.6</v>
      </c>
      <c r="X15" s="134">
        <v>14.3</v>
      </c>
      <c r="Y15" s="134">
        <v>7.4</v>
      </c>
      <c r="Z15" s="132"/>
      <c r="AA15" s="133">
        <f t="shared" si="0"/>
        <v>530.69999999999993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17.899999999999999</v>
      </c>
      <c r="J16" s="136">
        <f t="shared" si="1"/>
        <v>0</v>
      </c>
      <c r="K16" s="136">
        <f t="shared" si="1"/>
        <v>47.7</v>
      </c>
      <c r="L16" s="136">
        <f t="shared" si="1"/>
        <v>100.9</v>
      </c>
      <c r="M16" s="136">
        <f t="shared" si="1"/>
        <v>64.900000000000006</v>
      </c>
      <c r="N16" s="136">
        <f t="shared" si="1"/>
        <v>70.400000000000006</v>
      </c>
      <c r="O16" s="136">
        <f t="shared" si="1"/>
        <v>66.5</v>
      </c>
      <c r="P16" s="136">
        <f t="shared" si="1"/>
        <v>45.2</v>
      </c>
      <c r="Q16" s="136">
        <f t="shared" si="1"/>
        <v>0</v>
      </c>
      <c r="R16" s="136">
        <f t="shared" si="1"/>
        <v>37.5</v>
      </c>
      <c r="S16" s="136">
        <f t="shared" si="1"/>
        <v>28.4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29.6</v>
      </c>
      <c r="X16" s="136">
        <f t="shared" si="1"/>
        <v>14.3</v>
      </c>
      <c r="Y16" s="136">
        <f t="shared" si="1"/>
        <v>7.4</v>
      </c>
      <c r="Z16" s="137" t="str">
        <f t="shared" si="1"/>
        <v/>
      </c>
      <c r="AA16" s="90">
        <f t="shared" si="0"/>
        <v>530.69999999999993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8.1999999999999993</v>
      </c>
      <c r="C23" s="134"/>
      <c r="D23" s="134"/>
      <c r="E23" s="134"/>
      <c r="F23" s="134"/>
      <c r="G23" s="134">
        <v>59.3</v>
      </c>
      <c r="H23" s="134">
        <v>51.1</v>
      </c>
      <c r="I23" s="134"/>
      <c r="J23" s="134">
        <v>104.4</v>
      </c>
      <c r="K23" s="134"/>
      <c r="L23" s="134"/>
      <c r="M23" s="134"/>
      <c r="N23" s="134"/>
      <c r="O23" s="134"/>
      <c r="P23" s="134"/>
      <c r="Q23" s="134">
        <v>38.9</v>
      </c>
      <c r="R23" s="134"/>
      <c r="S23" s="134"/>
      <c r="T23" s="134">
        <v>94.5</v>
      </c>
      <c r="U23" s="134">
        <v>80.599999999999994</v>
      </c>
      <c r="V23" s="134">
        <v>73.2</v>
      </c>
      <c r="W23" s="134"/>
      <c r="X23" s="134"/>
      <c r="Y23" s="134"/>
      <c r="Z23" s="132"/>
      <c r="AA23" s="133">
        <f t="shared" si="2"/>
        <v>510.2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8.1999999999999993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59.3</v>
      </c>
      <c r="H24" s="136">
        <f t="shared" si="3"/>
        <v>51.1</v>
      </c>
      <c r="I24" s="136">
        <f t="shared" si="3"/>
        <v>0</v>
      </c>
      <c r="J24" s="136">
        <f t="shared" si="3"/>
        <v>104.4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38.9</v>
      </c>
      <c r="R24" s="136">
        <f t="shared" si="3"/>
        <v>0</v>
      </c>
      <c r="S24" s="136">
        <f t="shared" si="3"/>
        <v>0</v>
      </c>
      <c r="T24" s="136">
        <f t="shared" si="3"/>
        <v>94.5</v>
      </c>
      <c r="U24" s="136">
        <f t="shared" si="3"/>
        <v>80.599999999999994</v>
      </c>
      <c r="V24" s="136">
        <f t="shared" si="3"/>
        <v>73.2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510.2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2022-03-16T21:28:11Z</dcterms:created>
  <dcterms:modified xsi:type="dcterms:W3CDTF">2022-03-16T21:28:12Z</dcterms:modified>
</cp:coreProperties>
</file>