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<sst xmlns="http://schemas.openxmlformats.org/spreadsheetml/2006/main" count="117" uniqueCount="53">
  <si>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15/03/2022 23:25:05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</si>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</sst>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1</c:v>
                </c:pt>
                <c:pt idx="12">
                  <c:v>26.361999999999998</c:v>
                </c:pt>
                <c:pt idx="18">
                  <c:v>30.288</c:v>
                </c:pt>
                <c:pt idx="23">
                  <c:v>16.962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39.700000000000003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</c:v>
                </c:pt>
                <c:pt idx="10">
                  <c:v>86.8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71.3</c:v>
                </c:pt>
                <c:pt idx="15">
                  <c:v>8.1999999999999993</c:v>
                </c:pt>
                <c:pt idx="16">
                  <c:v>38.5</c:v>
                </c:pt>
                <c:pt idx="17">
                  <c:v>0</c:v>
                </c:pt>
                <c:pt idx="18">
                  <c:v>0</c:v>
                </c:pt>
                <c:pt idx="19">
                  <c:v>4.5</c:v>
                </c:pt>
                <c:pt idx="20">
                  <c:v>0</c:v>
                </c:pt>
                <c:pt idx="21">
                  <c:v>0</c:v>
                </c:pt>
                <c:pt idx="22">
                  <c:v>61.1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11.34</c:v>
                </c:pt>
                <c:pt idx="1">
                  <c:v>9.3689999999999998</c:v>
                </c:pt>
                <c:pt idx="2">
                  <c:v>5.5520000000000005</c:v>
                </c:pt>
                <c:pt idx="3">
                  <c:v>4.5999999999999996</c:v>
                </c:pt>
                <c:pt idx="4">
                  <c:v>4.8899999999999997</c:v>
                </c:pt>
                <c:pt idx="5">
                  <c:v>5.2719999999999994</c:v>
                </c:pt>
                <c:pt idx="6">
                  <c:v>4.6900000000000004</c:v>
                </c:pt>
                <c:pt idx="7">
                  <c:v>7.6360000000000001</c:v>
                </c:pt>
                <c:pt idx="8">
                  <c:v>17.423999999999999</c:v>
                </c:pt>
                <c:pt idx="9">
                  <c:v>7.532</c:v>
                </c:pt>
                <c:pt idx="10">
                  <c:v>8.0559999999999992</c:v>
                </c:pt>
                <c:pt idx="11">
                  <c:v>60.987000000000002</c:v>
                </c:pt>
                <c:pt idx="12">
                  <c:v>71.347999999999985</c:v>
                </c:pt>
                <c:pt idx="13">
                  <c:v>61.942999999999998</c:v>
                </c:pt>
                <c:pt idx="14">
                  <c:v>4.3999999999999997E-2</c:v>
                </c:pt>
                <c:pt idx="15">
                  <c:v>0.04</c:v>
                </c:pt>
                <c:pt idx="16">
                  <c:v>10.191000000000001</c:v>
                </c:pt>
                <c:pt idx="17">
                  <c:v>1.5209999999999999</c:v>
                </c:pt>
                <c:pt idx="21">
                  <c:v>3.2959999999999998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3876800"/>
        <c:axId val="393877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57.155999999999992</c:v>
                </c:pt>
                <c:pt idx="1">
                  <c:v>55.120000000000005</c:v>
                </c:pt>
                <c:pt idx="2">
                  <c:v>62.445</c:v>
                </c:pt>
                <c:pt idx="3">
                  <c:v>67.277000000000001</c:v>
                </c:pt>
                <c:pt idx="4">
                  <c:v>62.009</c:v>
                </c:pt>
                <c:pt idx="5">
                  <c:v>42.41</c:v>
                </c:pt>
                <c:pt idx="6">
                  <c:v>46.359000000000009</c:v>
                </c:pt>
                <c:pt idx="7">
                  <c:v>45.265999999999998</c:v>
                </c:pt>
                <c:pt idx="8">
                  <c:v>63.38</c:v>
                </c:pt>
                <c:pt idx="9">
                  <c:v>27.690999999999999</c:v>
                </c:pt>
                <c:pt idx="10">
                  <c:v>103.10900000000001</c:v>
                </c:pt>
                <c:pt idx="11">
                  <c:v>69.483000000000004</c:v>
                </c:pt>
                <c:pt idx="12">
                  <c:v>107.31099999999999</c:v>
                </c:pt>
                <c:pt idx="13">
                  <c:v>71.673000000000002</c:v>
                </c:pt>
                <c:pt idx="14">
                  <c:v>80.853999999999999</c:v>
                </c:pt>
                <c:pt idx="15">
                  <c:v>19.497</c:v>
                </c:pt>
                <c:pt idx="16">
                  <c:v>87.417000000000002</c:v>
                </c:pt>
                <c:pt idx="17">
                  <c:v>71.066000000000003</c:v>
                </c:pt>
                <c:pt idx="18">
                  <c:v>107.02000000000001</c:v>
                </c:pt>
                <c:pt idx="19">
                  <c:v>33.114999999999995</c:v>
                </c:pt>
                <c:pt idx="20">
                  <c:v>33.228000000000002</c:v>
                </c:pt>
                <c:pt idx="21">
                  <c:v>29.015999999999998</c:v>
                </c:pt>
                <c:pt idx="22">
                  <c:v>64.977999999999994</c:v>
                </c:pt>
                <c:pt idx="23">
                  <c:v>37.363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876800"/>
        <c:axId val="393877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263.5</c:v>
                </c:pt>
                <c:pt idx="1">
                  <c:v>255.59</c:v>
                </c:pt>
                <c:pt idx="2">
                  <c:v>249.57</c:v>
                </c:pt>
                <c:pt idx="3">
                  <c:v>247.84</c:v>
                </c:pt>
                <c:pt idx="4">
                  <c:v>246.09</c:v>
                </c:pt>
                <c:pt idx="5">
                  <c:v>274.43</c:v>
                </c:pt>
                <c:pt idx="6">
                  <c:v>315.54000000000002</c:v>
                </c:pt>
                <c:pt idx="7">
                  <c:v>357.1</c:v>
                </c:pt>
                <c:pt idx="8">
                  <c:v>315</c:v>
                </c:pt>
                <c:pt idx="9">
                  <c:v>271.22000000000003</c:v>
                </c:pt>
                <c:pt idx="10">
                  <c:v>213.4</c:v>
                </c:pt>
                <c:pt idx="11">
                  <c:v>250</c:v>
                </c:pt>
                <c:pt idx="12">
                  <c:v>251.58</c:v>
                </c:pt>
                <c:pt idx="13">
                  <c:v>250</c:v>
                </c:pt>
                <c:pt idx="14">
                  <c:v>237.39</c:v>
                </c:pt>
                <c:pt idx="15">
                  <c:v>258.92</c:v>
                </c:pt>
                <c:pt idx="16">
                  <c:v>276.20999999999998</c:v>
                </c:pt>
                <c:pt idx="17">
                  <c:v>292.42</c:v>
                </c:pt>
                <c:pt idx="18">
                  <c:v>318.29000000000002</c:v>
                </c:pt>
                <c:pt idx="19">
                  <c:v>350.46</c:v>
                </c:pt>
                <c:pt idx="20">
                  <c:v>304.68</c:v>
                </c:pt>
                <c:pt idx="21">
                  <c:v>278.98</c:v>
                </c:pt>
                <c:pt idx="22">
                  <c:v>264.06</c:v>
                </c:pt>
                <c:pt idx="23">
                  <c:v>256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411424"/>
        <c:axId val="356411032"/>
      </c:lineChart>
      <c:catAx>
        <c:axId val="393876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877192"/>
        <c:crosses val="autoZero"/>
        <c:auto val="1"/>
        <c:lblAlgn val="ctr"/>
        <c:lblOffset val="100"/>
        <c:noMultiLvlLbl val="0"/>
      </c:catAx>
      <c:valAx>
        <c:axId val="393877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876800"/>
        <c:crosses val="autoZero"/>
        <c:crossBetween val="between"/>
      </c:valAx>
      <c:valAx>
        <c:axId val="356411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411424"/>
        <c:crosses val="max"/>
        <c:crossBetween val="between"/>
      </c:valAx>
      <c:catAx>
        <c:axId val="356411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411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57.184000000000005</v>
      </c>
      <c r="C4" s="18">
        <v>55.099000000000004</v>
      </c>
      <c r="D4" s="18">
        <v>62.435000000000002</v>
      </c>
      <c r="E4" s="18">
        <v>67.311000000000007</v>
      </c>
      <c r="F4" s="18">
        <v>62.012999999999998</v>
      </c>
      <c r="G4" s="18">
        <v>42.41</v>
      </c>
      <c r="H4" s="18">
        <v>46.359000000000002</v>
      </c>
      <c r="I4" s="18">
        <v>45.265999999999998</v>
      </c>
      <c r="J4" s="18">
        <v>63.372</v>
      </c>
      <c r="K4" s="18">
        <v>27.662000000000003</v>
      </c>
      <c r="L4" s="18">
        <v>103.09499999999997</v>
      </c>
      <c r="M4" s="18">
        <v>69.492000000000004</v>
      </c>
      <c r="N4" s="18">
        <v>107.30099999999999</v>
      </c>
      <c r="O4" s="18">
        <v>71.685000000000002</v>
      </c>
      <c r="P4" s="18">
        <v>80.850999999999999</v>
      </c>
      <c r="Q4" s="18">
        <v>19.448999999999998</v>
      </c>
      <c r="R4" s="18">
        <v>87.387</v>
      </c>
      <c r="S4" s="18">
        <v>71.066000000000003</v>
      </c>
      <c r="T4" s="18">
        <v>107.03400000000001</v>
      </c>
      <c r="U4" s="18">
        <v>33.099000000000004</v>
      </c>
      <c r="V4" s="18">
        <v>33.228000000000002</v>
      </c>
      <c r="W4" s="18">
        <v>29.016000000000002</v>
      </c>
      <c r="X4" s="18">
        <v>65.016999999999996</v>
      </c>
      <c r="Y4" s="18">
        <v>37.363</v>
      </c>
      <c r="Z4" s="19"/>
      <c r="AA4" s="20">
        <f>SUM(B4:Z4)</f>
        <v>1444.194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263.5</v>
      </c>
      <c r="C7" s="28">
        <v>255.59</v>
      </c>
      <c r="D7" s="28">
        <v>249.57</v>
      </c>
      <c r="E7" s="28">
        <v>247.84</v>
      </c>
      <c r="F7" s="28">
        <v>246.09</v>
      </c>
      <c r="G7" s="28">
        <v>274.43</v>
      </c>
      <c r="H7" s="28">
        <v>315.54000000000002</v>
      </c>
      <c r="I7" s="28">
        <v>357.1</v>
      </c>
      <c r="J7" s="28">
        <v>315</v>
      </c>
      <c r="K7" s="28">
        <v>271.22000000000003</v>
      </c>
      <c r="L7" s="28">
        <v>213.4</v>
      </c>
      <c r="M7" s="28">
        <v>250</v>
      </c>
      <c r="N7" s="28">
        <v>251.58</v>
      </c>
      <c r="O7" s="28">
        <v>250</v>
      </c>
      <c r="P7" s="28">
        <v>237.39</v>
      </c>
      <c r="Q7" s="28">
        <v>258.92</v>
      </c>
      <c r="R7" s="28">
        <v>276.20999999999998</v>
      </c>
      <c r="S7" s="28">
        <v>292.42</v>
      </c>
      <c r="T7" s="28">
        <v>318.29000000000002</v>
      </c>
      <c r="U7" s="28">
        <v>350.46</v>
      </c>
      <c r="V7" s="28">
        <v>304.68</v>
      </c>
      <c r="W7" s="28">
        <v>278.98</v>
      </c>
      <c r="X7" s="28">
        <v>264.06</v>
      </c>
      <c r="Y7" s="28">
        <v>256</v>
      </c>
      <c r="Z7" s="29"/>
      <c r="AA7" s="30">
        <f>IF(SUM(B7:Z7)&lt;&gt;0,AVERAGEIF(B7:Z7,"&lt;&gt;"""),"")</f>
        <v>274.9279166666667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</v>
      </c>
      <c r="N12" s="52">
        <v>26.361999999999998</v>
      </c>
      <c r="O12" s="52"/>
      <c r="P12" s="52"/>
      <c r="Q12" s="52"/>
      <c r="R12" s="52"/>
      <c r="S12" s="52"/>
      <c r="T12" s="52">
        <v>30.288</v>
      </c>
      <c r="U12" s="52"/>
      <c r="V12" s="52"/>
      <c r="W12" s="52"/>
      <c r="X12" s="52"/>
      <c r="Y12" s="52">
        <v>16.962</v>
      </c>
      <c r="Z12" s="53"/>
      <c r="AA12" s="54">
        <f t="shared" si="0"/>
        <v>74.611999999999995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11.34</v>
      </c>
      <c r="C14" s="57">
        <v>9.3689999999999998</v>
      </c>
      <c r="D14" s="57">
        <v>5.5520000000000005</v>
      </c>
      <c r="E14" s="57">
        <v>4.5999999999999996</v>
      </c>
      <c r="F14" s="57">
        <v>4.8899999999999997</v>
      </c>
      <c r="G14" s="57">
        <v>5.2719999999999994</v>
      </c>
      <c r="H14" s="57">
        <v>4.6900000000000004</v>
      </c>
      <c r="I14" s="57">
        <v>7.6360000000000001</v>
      </c>
      <c r="J14" s="57">
        <v>17.423999999999999</v>
      </c>
      <c r="K14" s="57">
        <v>7.532</v>
      </c>
      <c r="L14" s="57">
        <v>8.0559999999999992</v>
      </c>
      <c r="M14" s="57">
        <v>60.987000000000002</v>
      </c>
      <c r="N14" s="57">
        <v>71.347999999999985</v>
      </c>
      <c r="O14" s="57">
        <v>61.942999999999998</v>
      </c>
      <c r="P14" s="57">
        <v>4.3999999999999997E-2</v>
      </c>
      <c r="Q14" s="57">
        <v>0.04</v>
      </c>
      <c r="R14" s="57">
        <v>10.191000000000001</v>
      </c>
      <c r="S14" s="57">
        <v>1.5209999999999999</v>
      </c>
      <c r="T14" s="57"/>
      <c r="U14" s="57"/>
      <c r="V14" s="57"/>
      <c r="W14" s="57">
        <v>3.2959999999999998</v>
      </c>
      <c r="X14" s="57"/>
      <c r="Y14" s="57"/>
      <c r="Z14" s="58"/>
      <c r="AA14" s="59">
        <f t="shared" si="0"/>
        <v>295.73099999999994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11.34</v>
      </c>
      <c r="C16" s="62">
        <f t="shared" ref="C16:Z16" si="1">IF(LEN(C$2)&gt;0,SUM(C10:C15),"")</f>
        <v>9.3689999999999998</v>
      </c>
      <c r="D16" s="62">
        <f t="shared" si="1"/>
        <v>5.5520000000000005</v>
      </c>
      <c r="E16" s="62">
        <f t="shared" si="1"/>
        <v>4.5999999999999996</v>
      </c>
      <c r="F16" s="62">
        <f t="shared" si="1"/>
        <v>4.8899999999999997</v>
      </c>
      <c r="G16" s="62">
        <f t="shared" si="1"/>
        <v>5.2719999999999994</v>
      </c>
      <c r="H16" s="62">
        <f t="shared" si="1"/>
        <v>4.6900000000000004</v>
      </c>
      <c r="I16" s="62">
        <f t="shared" si="1"/>
        <v>7.6360000000000001</v>
      </c>
      <c r="J16" s="62">
        <f t="shared" si="1"/>
        <v>17.423999999999999</v>
      </c>
      <c r="K16" s="62">
        <f t="shared" si="1"/>
        <v>7.532</v>
      </c>
      <c r="L16" s="62">
        <f t="shared" si="1"/>
        <v>8.0559999999999992</v>
      </c>
      <c r="M16" s="62">
        <f t="shared" si="1"/>
        <v>61.987000000000002</v>
      </c>
      <c r="N16" s="62">
        <f t="shared" si="1"/>
        <v>97.70999999999998</v>
      </c>
      <c r="O16" s="62">
        <f t="shared" si="1"/>
        <v>61.942999999999998</v>
      </c>
      <c r="P16" s="62">
        <f t="shared" si="1"/>
        <v>4.3999999999999997E-2</v>
      </c>
      <c r="Q16" s="62">
        <f t="shared" si="1"/>
        <v>0.04</v>
      </c>
      <c r="R16" s="62">
        <f t="shared" si="1"/>
        <v>10.191000000000001</v>
      </c>
      <c r="S16" s="62">
        <f t="shared" si="1"/>
        <v>1.5209999999999999</v>
      </c>
      <c r="T16" s="62">
        <f t="shared" si="1"/>
        <v>30.288</v>
      </c>
      <c r="U16" s="62">
        <f t="shared" si="1"/>
        <v>0</v>
      </c>
      <c r="V16" s="62">
        <f t="shared" si="1"/>
        <v>0</v>
      </c>
      <c r="W16" s="62">
        <f t="shared" si="1"/>
        <v>3.2959999999999998</v>
      </c>
      <c r="X16" s="62">
        <f t="shared" si="1"/>
        <v>0</v>
      </c>
      <c r="Y16" s="62">
        <f t="shared" si="1"/>
        <v>16.962</v>
      </c>
      <c r="Z16" s="63" t="str">
        <f t="shared" si="1"/>
        <v/>
      </c>
      <c r="AA16" s="64">
        <f>SUM(AA10:AA15)</f>
        <v>370.34299999999996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6.1440000000000001</v>
      </c>
      <c r="C21" s="81">
        <v>45.730000000000004</v>
      </c>
      <c r="D21" s="81">
        <v>56.883000000000003</v>
      </c>
      <c r="E21" s="81">
        <v>62.710999999999999</v>
      </c>
      <c r="F21" s="81">
        <v>3.423</v>
      </c>
      <c r="G21" s="81">
        <v>37.137999999999998</v>
      </c>
      <c r="H21" s="81">
        <v>41.668999999999997</v>
      </c>
      <c r="I21" s="81">
        <v>37.630000000000003</v>
      </c>
      <c r="J21" s="81">
        <v>45.948000000000008</v>
      </c>
      <c r="K21" s="81">
        <v>12.83</v>
      </c>
      <c r="L21" s="81">
        <v>8.2390000000000008</v>
      </c>
      <c r="M21" s="81">
        <v>7.5050000000000008</v>
      </c>
      <c r="N21" s="81">
        <v>9.5910000000000011</v>
      </c>
      <c r="O21" s="81">
        <v>9.7419999999999991</v>
      </c>
      <c r="P21" s="81">
        <v>9.5070000000000014</v>
      </c>
      <c r="Q21" s="81">
        <v>11.209</v>
      </c>
      <c r="R21" s="81">
        <v>38.695999999999998</v>
      </c>
      <c r="S21" s="81">
        <v>69.545000000000002</v>
      </c>
      <c r="T21" s="81">
        <v>76.745999999999995</v>
      </c>
      <c r="U21" s="81">
        <v>28.599000000000004</v>
      </c>
      <c r="V21" s="81">
        <v>33.228000000000002</v>
      </c>
      <c r="W21" s="81">
        <v>25.72</v>
      </c>
      <c r="X21" s="81">
        <v>3.9169999999999998</v>
      </c>
      <c r="Y21" s="81">
        <v>20.400999999999996</v>
      </c>
      <c r="Z21" s="78"/>
      <c r="AA21" s="79">
        <f t="shared" si="2"/>
        <v>702.75099999999998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6.1440000000000001</v>
      </c>
      <c r="C25" s="88">
        <f t="shared" ref="C25:Z25" si="3">IF(LEN(C$2)&gt;0,SUM(C19:C24),"")</f>
        <v>45.730000000000004</v>
      </c>
      <c r="D25" s="88">
        <f t="shared" si="3"/>
        <v>56.883000000000003</v>
      </c>
      <c r="E25" s="88">
        <f t="shared" si="3"/>
        <v>62.710999999999999</v>
      </c>
      <c r="F25" s="88">
        <f t="shared" si="3"/>
        <v>3.423</v>
      </c>
      <c r="G25" s="88">
        <f t="shared" si="3"/>
        <v>37.137999999999998</v>
      </c>
      <c r="H25" s="88">
        <f t="shared" si="3"/>
        <v>41.668999999999997</v>
      </c>
      <c r="I25" s="88">
        <f t="shared" si="3"/>
        <v>37.630000000000003</v>
      </c>
      <c r="J25" s="88">
        <f t="shared" si="3"/>
        <v>45.948000000000008</v>
      </c>
      <c r="K25" s="88">
        <f t="shared" si="3"/>
        <v>12.83</v>
      </c>
      <c r="L25" s="88">
        <f t="shared" si="3"/>
        <v>8.2390000000000008</v>
      </c>
      <c r="M25" s="88">
        <f t="shared" si="3"/>
        <v>7.5050000000000008</v>
      </c>
      <c r="N25" s="88">
        <f t="shared" si="3"/>
        <v>9.5910000000000011</v>
      </c>
      <c r="O25" s="88">
        <f t="shared" si="3"/>
        <v>9.7419999999999991</v>
      </c>
      <c r="P25" s="88">
        <f t="shared" si="3"/>
        <v>9.5070000000000014</v>
      </c>
      <c r="Q25" s="88">
        <f t="shared" si="3"/>
        <v>11.209</v>
      </c>
      <c r="R25" s="88">
        <f t="shared" si="3"/>
        <v>38.695999999999998</v>
      </c>
      <c r="S25" s="88">
        <f t="shared" si="3"/>
        <v>69.545000000000002</v>
      </c>
      <c r="T25" s="88">
        <f t="shared" si="3"/>
        <v>76.745999999999995</v>
      </c>
      <c r="U25" s="88">
        <f t="shared" si="3"/>
        <v>28.599000000000004</v>
      </c>
      <c r="V25" s="88">
        <f t="shared" si="3"/>
        <v>33.228000000000002</v>
      </c>
      <c r="W25" s="88">
        <f t="shared" si="3"/>
        <v>25.72</v>
      </c>
      <c r="X25" s="88">
        <f t="shared" si="3"/>
        <v>3.9169999999999998</v>
      </c>
      <c r="Y25" s="88">
        <f t="shared" si="3"/>
        <v>20.400999999999996</v>
      </c>
      <c r="Z25" s="89" t="str">
        <f t="shared" si="3"/>
        <v/>
      </c>
      <c r="AA25" s="90">
        <f>SUM(AA19:AA24)</f>
        <v>702.75099999999998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17.484000000000002</v>
      </c>
      <c r="C29" s="77">
        <v>55.098999999999997</v>
      </c>
      <c r="D29" s="77">
        <v>62.435000000000002</v>
      </c>
      <c r="E29" s="77">
        <v>67.311000000000007</v>
      </c>
      <c r="F29" s="77">
        <v>8.3130000000000006</v>
      </c>
      <c r="G29" s="77">
        <v>42.41</v>
      </c>
      <c r="H29" s="77">
        <v>46.359000000000002</v>
      </c>
      <c r="I29" s="77">
        <v>45.265999999999998</v>
      </c>
      <c r="J29" s="77">
        <v>63.372</v>
      </c>
      <c r="K29" s="77">
        <v>20.361999999999998</v>
      </c>
      <c r="L29" s="77">
        <v>16.295000000000002</v>
      </c>
      <c r="M29" s="77">
        <v>69.492000000000004</v>
      </c>
      <c r="N29" s="77">
        <v>107.301</v>
      </c>
      <c r="O29" s="77">
        <v>71.685000000000002</v>
      </c>
      <c r="P29" s="77">
        <v>9.5510000000000002</v>
      </c>
      <c r="Q29" s="77">
        <v>11.249000000000001</v>
      </c>
      <c r="R29" s="77">
        <v>48.887</v>
      </c>
      <c r="S29" s="77">
        <v>71.066000000000003</v>
      </c>
      <c r="T29" s="77">
        <v>107.03400000000001</v>
      </c>
      <c r="U29" s="77">
        <v>28.599</v>
      </c>
      <c r="V29" s="77">
        <v>33.228000000000002</v>
      </c>
      <c r="W29" s="77">
        <v>29.015999999999998</v>
      </c>
      <c r="X29" s="77">
        <v>3.9169999999999998</v>
      </c>
      <c r="Y29" s="77">
        <v>37.363</v>
      </c>
      <c r="Z29" s="78"/>
      <c r="AA29" s="79">
        <f>SUM(B29:Z29)</f>
        <v>1073.0940000000003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17.484000000000002</v>
      </c>
      <c r="C31" s="62">
        <f t="shared" ref="C31:Z31" si="4">IF(LEN(C$2)&gt;0,SUM(C28:C30),"")</f>
        <v>55.098999999999997</v>
      </c>
      <c r="D31" s="62">
        <f t="shared" si="4"/>
        <v>62.435000000000002</v>
      </c>
      <c r="E31" s="62">
        <f t="shared" si="4"/>
        <v>67.311000000000007</v>
      </c>
      <c r="F31" s="62">
        <f t="shared" si="4"/>
        <v>8.3130000000000006</v>
      </c>
      <c r="G31" s="62">
        <f t="shared" si="4"/>
        <v>42.41</v>
      </c>
      <c r="H31" s="62">
        <f t="shared" si="4"/>
        <v>46.359000000000002</v>
      </c>
      <c r="I31" s="62">
        <f t="shared" si="4"/>
        <v>45.265999999999998</v>
      </c>
      <c r="J31" s="62">
        <f t="shared" si="4"/>
        <v>63.372</v>
      </c>
      <c r="K31" s="62">
        <f t="shared" si="4"/>
        <v>20.361999999999998</v>
      </c>
      <c r="L31" s="62">
        <f t="shared" si="4"/>
        <v>16.295000000000002</v>
      </c>
      <c r="M31" s="62">
        <f t="shared" si="4"/>
        <v>69.492000000000004</v>
      </c>
      <c r="N31" s="62">
        <f t="shared" si="4"/>
        <v>107.301</v>
      </c>
      <c r="O31" s="62">
        <f t="shared" si="4"/>
        <v>71.685000000000002</v>
      </c>
      <c r="P31" s="62">
        <f t="shared" si="4"/>
        <v>9.5510000000000002</v>
      </c>
      <c r="Q31" s="62">
        <f t="shared" si="4"/>
        <v>11.249000000000001</v>
      </c>
      <c r="R31" s="62">
        <f t="shared" si="4"/>
        <v>48.887</v>
      </c>
      <c r="S31" s="62">
        <f t="shared" si="4"/>
        <v>71.066000000000003</v>
      </c>
      <c r="T31" s="62">
        <f t="shared" si="4"/>
        <v>107.03400000000001</v>
      </c>
      <c r="U31" s="62">
        <f t="shared" si="4"/>
        <v>28.599</v>
      </c>
      <c r="V31" s="62">
        <f t="shared" si="4"/>
        <v>33.228000000000002</v>
      </c>
      <c r="W31" s="62">
        <f t="shared" si="4"/>
        <v>29.015999999999998</v>
      </c>
      <c r="X31" s="62">
        <f t="shared" si="4"/>
        <v>3.9169999999999998</v>
      </c>
      <c r="Y31" s="62">
        <f t="shared" si="4"/>
        <v>37.363</v>
      </c>
      <c r="Z31" s="63" t="str">
        <f t="shared" si="4"/>
        <v/>
      </c>
      <c r="AA31" s="64">
        <f>SUM(AA28:AA30)</f>
        <v>1073.0940000000003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39.700000000000003</v>
      </c>
      <c r="C38" s="99"/>
      <c r="D38" s="99"/>
      <c r="E38" s="99"/>
      <c r="F38" s="99">
        <v>53.7</v>
      </c>
      <c r="G38" s="99"/>
      <c r="H38" s="99"/>
      <c r="I38" s="99"/>
      <c r="J38" s="99"/>
      <c r="K38" s="99">
        <v>7.3</v>
      </c>
      <c r="L38" s="99">
        <v>86.8</v>
      </c>
      <c r="M38" s="99"/>
      <c r="N38" s="99"/>
      <c r="O38" s="99"/>
      <c r="P38" s="99">
        <v>71.3</v>
      </c>
      <c r="Q38" s="99">
        <v>8.1999999999999993</v>
      </c>
      <c r="R38" s="99">
        <v>38.5</v>
      </c>
      <c r="S38" s="99"/>
      <c r="T38" s="99"/>
      <c r="U38" s="99">
        <v>4.5</v>
      </c>
      <c r="V38" s="99"/>
      <c r="W38" s="99"/>
      <c r="X38" s="99">
        <v>61.1</v>
      </c>
      <c r="Y38" s="99"/>
      <c r="Z38" s="100"/>
      <c r="AA38" s="79">
        <f t="shared" si="5"/>
        <v>371.1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39.700000000000003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53.7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7.3</v>
      </c>
      <c r="L39" s="88">
        <f t="shared" si="6"/>
        <v>86.8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71.3</v>
      </c>
      <c r="Q39" s="88">
        <f t="shared" si="6"/>
        <v>8.1999999999999993</v>
      </c>
      <c r="R39" s="88">
        <f t="shared" si="6"/>
        <v>38.5</v>
      </c>
      <c r="S39" s="88">
        <f t="shared" si="6"/>
        <v>0</v>
      </c>
      <c r="T39" s="88">
        <f t="shared" si="6"/>
        <v>0</v>
      </c>
      <c r="U39" s="88">
        <f t="shared" si="6"/>
        <v>4.5</v>
      </c>
      <c r="V39" s="88">
        <f t="shared" si="6"/>
        <v>0</v>
      </c>
      <c r="W39" s="88">
        <f t="shared" si="6"/>
        <v>0</v>
      </c>
      <c r="X39" s="88">
        <f t="shared" si="6"/>
        <v>61.1</v>
      </c>
      <c r="Y39" s="88">
        <f t="shared" si="6"/>
        <v>0</v>
      </c>
      <c r="Z39" s="89" t="str">
        <f t="shared" si="6"/>
        <v/>
      </c>
      <c r="AA39" s="90">
        <f t="shared" si="5"/>
        <v>371.1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39.700000000000003</v>
      </c>
      <c r="C46" s="99"/>
      <c r="D46" s="99"/>
      <c r="E46" s="99"/>
      <c r="F46" s="99">
        <v>53.7</v>
      </c>
      <c r="G46" s="99"/>
      <c r="H46" s="99"/>
      <c r="I46" s="99"/>
      <c r="J46" s="99"/>
      <c r="K46" s="99">
        <v>7.3</v>
      </c>
      <c r="L46" s="99">
        <v>86.8</v>
      </c>
      <c r="M46" s="99"/>
      <c r="N46" s="99"/>
      <c r="O46" s="99"/>
      <c r="P46" s="99">
        <v>71.3</v>
      </c>
      <c r="Q46" s="99">
        <v>8.1999999999999993</v>
      </c>
      <c r="R46" s="99">
        <v>38.5</v>
      </c>
      <c r="S46" s="99"/>
      <c r="T46" s="99"/>
      <c r="U46" s="99">
        <v>4.5</v>
      </c>
      <c r="V46" s="99"/>
      <c r="W46" s="99"/>
      <c r="X46" s="99">
        <v>61.1</v>
      </c>
      <c r="Y46" s="99"/>
      <c r="Z46" s="100"/>
      <c r="AA46" s="79">
        <f t="shared" si="7"/>
        <v>371.1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39.700000000000003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53.7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7.3</v>
      </c>
      <c r="L48" s="88">
        <f t="shared" si="8"/>
        <v>86.8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71.3</v>
      </c>
      <c r="Q48" s="88">
        <f t="shared" si="8"/>
        <v>8.1999999999999993</v>
      </c>
      <c r="R48" s="88">
        <f t="shared" si="8"/>
        <v>38.5</v>
      </c>
      <c r="S48" s="88">
        <f t="shared" si="8"/>
        <v>0</v>
      </c>
      <c r="T48" s="88">
        <f t="shared" si="8"/>
        <v>0</v>
      </c>
      <c r="U48" s="88">
        <f t="shared" si="8"/>
        <v>4.5</v>
      </c>
      <c r="V48" s="88">
        <f t="shared" si="8"/>
        <v>0</v>
      </c>
      <c r="W48" s="88">
        <f t="shared" si="8"/>
        <v>0</v>
      </c>
      <c r="X48" s="88">
        <f t="shared" si="8"/>
        <v>61.1</v>
      </c>
      <c r="Y48" s="88">
        <f t="shared" si="8"/>
        <v>0</v>
      </c>
      <c r="Z48" s="89" t="str">
        <f t="shared" si="8"/>
        <v/>
      </c>
      <c r="AA48" s="90">
        <f t="shared" si="7"/>
        <v>371.1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57.184000000000005</v>
      </c>
      <c r="C51" s="88">
        <f t="shared" si="10"/>
        <v>55.099000000000004</v>
      </c>
      <c r="D51" s="88">
        <f t="shared" si="10"/>
        <v>62.435000000000002</v>
      </c>
      <c r="E51" s="88">
        <f t="shared" si="10"/>
        <v>67.310999999999993</v>
      </c>
      <c r="F51" s="88">
        <f t="shared" si="10"/>
        <v>62.013000000000005</v>
      </c>
      <c r="G51" s="88">
        <f t="shared" si="10"/>
        <v>42.41</v>
      </c>
      <c r="H51" s="88">
        <f t="shared" si="10"/>
        <v>46.358999999999995</v>
      </c>
      <c r="I51" s="88">
        <f t="shared" si="10"/>
        <v>45.266000000000005</v>
      </c>
      <c r="J51" s="88">
        <f t="shared" si="10"/>
        <v>63.372000000000007</v>
      </c>
      <c r="K51" s="88">
        <f t="shared" si="10"/>
        <v>27.662000000000003</v>
      </c>
      <c r="L51" s="88">
        <f t="shared" si="10"/>
        <v>103.095</v>
      </c>
      <c r="M51" s="88">
        <f t="shared" si="10"/>
        <v>69.492000000000004</v>
      </c>
      <c r="N51" s="88">
        <f t="shared" si="10"/>
        <v>107.30099999999999</v>
      </c>
      <c r="O51" s="88">
        <f t="shared" si="10"/>
        <v>71.685000000000002</v>
      </c>
      <c r="P51" s="88">
        <f t="shared" si="10"/>
        <v>80.850999999999999</v>
      </c>
      <c r="Q51" s="88">
        <f t="shared" si="10"/>
        <v>19.448999999999998</v>
      </c>
      <c r="R51" s="88">
        <f t="shared" si="10"/>
        <v>87.387</v>
      </c>
      <c r="S51" s="88">
        <f t="shared" si="10"/>
        <v>71.066000000000003</v>
      </c>
      <c r="T51" s="88">
        <f t="shared" si="10"/>
        <v>107.03399999999999</v>
      </c>
      <c r="U51" s="88">
        <f t="shared" si="10"/>
        <v>33.099000000000004</v>
      </c>
      <c r="V51" s="88">
        <f t="shared" si="10"/>
        <v>33.228000000000002</v>
      </c>
      <c r="W51" s="88">
        <f t="shared" si="10"/>
        <v>29.015999999999998</v>
      </c>
      <c r="X51" s="88">
        <f t="shared" si="10"/>
        <v>65.016999999999996</v>
      </c>
      <c r="Y51" s="88">
        <f t="shared" si="10"/>
        <v>37.363</v>
      </c>
      <c r="Z51" s="89" t="str">
        <f t="shared" si="10"/>
        <v/>
      </c>
      <c r="AA51" s="105">
        <f>SUM(B51:Z51)</f>
        <v>1444.1940000000002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57.155999999999992</v>
      </c>
      <c r="C4" s="18">
        <v>55.120000000000005</v>
      </c>
      <c r="D4" s="18">
        <v>62.445</v>
      </c>
      <c r="E4" s="18">
        <v>67.277000000000001</v>
      </c>
      <c r="F4" s="18">
        <v>62.009</v>
      </c>
      <c r="G4" s="18">
        <v>42.41</v>
      </c>
      <c r="H4" s="18">
        <v>46.359000000000009</v>
      </c>
      <c r="I4" s="18">
        <v>45.265999999999998</v>
      </c>
      <c r="J4" s="18">
        <v>63.38</v>
      </c>
      <c r="K4" s="18">
        <v>27.690999999999999</v>
      </c>
      <c r="L4" s="18">
        <v>103.10900000000001</v>
      </c>
      <c r="M4" s="18">
        <v>69.483000000000004</v>
      </c>
      <c r="N4" s="18">
        <v>107.31099999999999</v>
      </c>
      <c r="O4" s="18">
        <v>71.673000000000002</v>
      </c>
      <c r="P4" s="18">
        <v>80.853999999999999</v>
      </c>
      <c r="Q4" s="18">
        <v>19.497</v>
      </c>
      <c r="R4" s="18">
        <v>87.417000000000002</v>
      </c>
      <c r="S4" s="18">
        <v>71.066000000000003</v>
      </c>
      <c r="T4" s="18">
        <v>107.02000000000001</v>
      </c>
      <c r="U4" s="18">
        <v>33.114999999999995</v>
      </c>
      <c r="V4" s="18">
        <v>33.228000000000002</v>
      </c>
      <c r="W4" s="18">
        <v>29.015999999999998</v>
      </c>
      <c r="X4" s="18">
        <v>64.977999999999994</v>
      </c>
      <c r="Y4" s="18">
        <v>37.363</v>
      </c>
      <c r="Z4" s="19"/>
      <c r="AA4" s="20">
        <f>SUM(B4:Z4)</f>
        <v>1444.2430000000004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263.5</v>
      </c>
      <c r="C7" s="28">
        <v>255.59</v>
      </c>
      <c r="D7" s="28">
        <v>249.57</v>
      </c>
      <c r="E7" s="28">
        <v>247.84</v>
      </c>
      <c r="F7" s="28">
        <v>246.09</v>
      </c>
      <c r="G7" s="28">
        <v>274.43</v>
      </c>
      <c r="H7" s="28">
        <v>315.54000000000002</v>
      </c>
      <c r="I7" s="28">
        <v>357.1</v>
      </c>
      <c r="J7" s="28">
        <v>315</v>
      </c>
      <c r="K7" s="28">
        <v>271.22000000000003</v>
      </c>
      <c r="L7" s="28">
        <v>213.4</v>
      </c>
      <c r="M7" s="28">
        <v>250</v>
      </c>
      <c r="N7" s="28">
        <v>251.58</v>
      </c>
      <c r="O7" s="28">
        <v>250</v>
      </c>
      <c r="P7" s="28">
        <v>237.39</v>
      </c>
      <c r="Q7" s="28">
        <v>258.92</v>
      </c>
      <c r="R7" s="28">
        <v>276.20999999999998</v>
      </c>
      <c r="S7" s="28">
        <v>292.42</v>
      </c>
      <c r="T7" s="28">
        <v>318.29000000000002</v>
      </c>
      <c r="U7" s="28">
        <v>350.46</v>
      </c>
      <c r="V7" s="28">
        <v>304.68</v>
      </c>
      <c r="W7" s="28">
        <v>278.98</v>
      </c>
      <c r="X7" s="28">
        <v>264.06</v>
      </c>
      <c r="Y7" s="28">
        <v>256</v>
      </c>
      <c r="Z7" s="29"/>
      <c r="AA7" s="30">
        <f>IF(SUM(B7:Z7)&lt;&gt;0,AVERAGEIF(B7:Z7,"&lt;&gt;"""),"")</f>
        <v>274.9279166666667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43.116</v>
      </c>
      <c r="C12" s="52"/>
      <c r="D12" s="52"/>
      <c r="E12" s="52">
        <v>21.385999999999999</v>
      </c>
      <c r="F12" s="52">
        <v>51.362000000000002</v>
      </c>
      <c r="G12" s="52">
        <v>33.914999999999999</v>
      </c>
      <c r="H12" s="52">
        <v>36.769000000000005</v>
      </c>
      <c r="I12" s="52">
        <v>29.54</v>
      </c>
      <c r="J12" s="52"/>
      <c r="K12" s="52">
        <v>14.606</v>
      </c>
      <c r="L12" s="52"/>
      <c r="M12" s="52"/>
      <c r="N12" s="52"/>
      <c r="O12" s="52"/>
      <c r="P12" s="52">
        <v>11.276</v>
      </c>
      <c r="Q12" s="52"/>
      <c r="R12" s="52">
        <v>74.608000000000004</v>
      </c>
      <c r="S12" s="52">
        <v>59.265999999999998</v>
      </c>
      <c r="T12" s="52"/>
      <c r="U12" s="52">
        <v>27.603999999999999</v>
      </c>
      <c r="V12" s="52">
        <v>27.763999999999999</v>
      </c>
      <c r="W12" s="52">
        <v>14.154999999999999</v>
      </c>
      <c r="X12" s="52">
        <v>23.936</v>
      </c>
      <c r="Y12" s="52">
        <v>15.95</v>
      </c>
      <c r="Z12" s="53"/>
      <c r="AA12" s="54">
        <f t="shared" si="0"/>
        <v>485.25299999999993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9.1950000000000003</v>
      </c>
      <c r="C14" s="57"/>
      <c r="D14" s="57">
        <v>4.2960000000000003</v>
      </c>
      <c r="E14" s="57">
        <v>5.0970000000000004</v>
      </c>
      <c r="F14" s="57">
        <v>5.0230000000000006</v>
      </c>
      <c r="G14" s="57">
        <v>0.79400000000000004</v>
      </c>
      <c r="H14" s="57">
        <v>1.8709999999999998</v>
      </c>
      <c r="I14" s="57">
        <v>9.0640000000000001</v>
      </c>
      <c r="J14" s="57">
        <v>12.731000000000002</v>
      </c>
      <c r="K14" s="57">
        <v>8.1239999999999988</v>
      </c>
      <c r="L14" s="57">
        <v>91.438000000000002</v>
      </c>
      <c r="M14" s="57">
        <v>21.143000000000001</v>
      </c>
      <c r="N14" s="57">
        <v>17.533999999999999</v>
      </c>
      <c r="O14" s="57">
        <v>18.578000000000003</v>
      </c>
      <c r="P14" s="57">
        <v>66.417000000000002</v>
      </c>
      <c r="Q14" s="57">
        <v>18.062999999999999</v>
      </c>
      <c r="R14" s="57">
        <v>11.058</v>
      </c>
      <c r="S14" s="57">
        <v>7.9350000000000014</v>
      </c>
      <c r="T14" s="57">
        <v>7.7720000000000002</v>
      </c>
      <c r="U14" s="57">
        <v>5.5110000000000001</v>
      </c>
      <c r="V14" s="57">
        <v>5.4640000000000004</v>
      </c>
      <c r="W14" s="57">
        <v>14.861000000000001</v>
      </c>
      <c r="X14" s="57">
        <v>41.042000000000002</v>
      </c>
      <c r="Y14" s="57">
        <v>21.413</v>
      </c>
      <c r="Z14" s="58"/>
      <c r="AA14" s="59">
        <f t="shared" si="0"/>
        <v>404.42399999999998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52.311</v>
      </c>
      <c r="C16" s="62">
        <f t="shared" ref="C16:Z16" si="1">IF(LEN(C$2)&gt;0,SUM(C10:C15),"")</f>
        <v>0</v>
      </c>
      <c r="D16" s="62">
        <f t="shared" si="1"/>
        <v>4.2960000000000003</v>
      </c>
      <c r="E16" s="62">
        <f t="shared" si="1"/>
        <v>26.483000000000001</v>
      </c>
      <c r="F16" s="62">
        <f t="shared" si="1"/>
        <v>56.385000000000005</v>
      </c>
      <c r="G16" s="62">
        <f t="shared" si="1"/>
        <v>34.708999999999996</v>
      </c>
      <c r="H16" s="62">
        <f t="shared" si="1"/>
        <v>38.640000000000008</v>
      </c>
      <c r="I16" s="62">
        <f t="shared" si="1"/>
        <v>38.603999999999999</v>
      </c>
      <c r="J16" s="62">
        <f t="shared" si="1"/>
        <v>12.731000000000002</v>
      </c>
      <c r="K16" s="62">
        <f t="shared" si="1"/>
        <v>22.729999999999997</v>
      </c>
      <c r="L16" s="62">
        <f t="shared" si="1"/>
        <v>91.438000000000002</v>
      </c>
      <c r="M16" s="62">
        <f t="shared" si="1"/>
        <v>21.143000000000001</v>
      </c>
      <c r="N16" s="62">
        <f t="shared" si="1"/>
        <v>17.533999999999999</v>
      </c>
      <c r="O16" s="62">
        <f t="shared" si="1"/>
        <v>18.578000000000003</v>
      </c>
      <c r="P16" s="62">
        <f t="shared" si="1"/>
        <v>77.692999999999998</v>
      </c>
      <c r="Q16" s="62">
        <f t="shared" si="1"/>
        <v>18.062999999999999</v>
      </c>
      <c r="R16" s="62">
        <f t="shared" si="1"/>
        <v>85.665999999999997</v>
      </c>
      <c r="S16" s="62">
        <f t="shared" si="1"/>
        <v>67.200999999999993</v>
      </c>
      <c r="T16" s="62">
        <f t="shared" si="1"/>
        <v>7.7720000000000002</v>
      </c>
      <c r="U16" s="62">
        <f t="shared" si="1"/>
        <v>33.115000000000002</v>
      </c>
      <c r="V16" s="62">
        <f t="shared" si="1"/>
        <v>33.228000000000002</v>
      </c>
      <c r="W16" s="62">
        <f t="shared" si="1"/>
        <v>29.015999999999998</v>
      </c>
      <c r="X16" s="62">
        <f t="shared" si="1"/>
        <v>64.978000000000009</v>
      </c>
      <c r="Y16" s="62">
        <f t="shared" si="1"/>
        <v>37.363</v>
      </c>
      <c r="Z16" s="63" t="str">
        <f t="shared" si="1"/>
        <v/>
      </c>
      <c r="AA16" s="64">
        <f>SUM(AA10:AA15)</f>
        <v>889.67699999999991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6.6</v>
      </c>
    </row>
    <row r="20" spans="1:27" ht="24.95" customHeight="1" x14ac:dyDescent="0.2">
      <c r="A20" s="75" t="s">
        <v>15</v>
      </c>
      <c r="B20" s="76">
        <v>2.5960000000000001</v>
      </c>
      <c r="C20" s="77">
        <v>2.5720000000000001</v>
      </c>
      <c r="D20" s="77">
        <v>2.5329999999999999</v>
      </c>
      <c r="E20" s="77">
        <v>2.5470000000000002</v>
      </c>
      <c r="F20" s="77">
        <v>2.6480000000000001</v>
      </c>
      <c r="G20" s="77">
        <v>3.1080000000000001</v>
      </c>
      <c r="H20" s="77">
        <v>3.8690000000000002</v>
      </c>
      <c r="I20" s="77">
        <v>4.4630000000000001</v>
      </c>
      <c r="J20" s="77">
        <v>4.649</v>
      </c>
      <c r="K20" s="77">
        <v>4.6959999999999997</v>
      </c>
      <c r="L20" s="77">
        <v>4.6849999999999996</v>
      </c>
      <c r="M20" s="77">
        <v>4.694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43.060000000000009</v>
      </c>
    </row>
    <row r="21" spans="1:27" ht="24.95" customHeight="1" x14ac:dyDescent="0.2">
      <c r="A21" s="75" t="s">
        <v>16</v>
      </c>
      <c r="B21" s="80">
        <v>2.2490000000000001</v>
      </c>
      <c r="C21" s="81">
        <v>1.6479999999999999</v>
      </c>
      <c r="D21" s="81">
        <v>1.716</v>
      </c>
      <c r="E21" s="81">
        <v>1.647</v>
      </c>
      <c r="F21" s="81">
        <v>1.8759999999999999</v>
      </c>
      <c r="G21" s="81">
        <v>3.4929999999999999</v>
      </c>
      <c r="H21" s="81">
        <v>2.75</v>
      </c>
      <c r="I21" s="81">
        <v>2.1989999999999998</v>
      </c>
      <c r="J21" s="81"/>
      <c r="K21" s="81">
        <v>0.26500000000000001</v>
      </c>
      <c r="L21" s="81">
        <v>6.9859999999999998</v>
      </c>
      <c r="M21" s="81">
        <v>30.146000000000001</v>
      </c>
      <c r="N21" s="81">
        <v>20.376999999999999</v>
      </c>
      <c r="O21" s="81">
        <v>21.294999999999998</v>
      </c>
      <c r="P21" s="81">
        <v>3.161</v>
      </c>
      <c r="Q21" s="81">
        <v>1.4339999999999999</v>
      </c>
      <c r="R21" s="81">
        <v>1.7509999999999999</v>
      </c>
      <c r="S21" s="81">
        <v>3.8650000000000002</v>
      </c>
      <c r="T21" s="81">
        <v>3.548</v>
      </c>
      <c r="U21" s="81"/>
      <c r="V21" s="81"/>
      <c r="W21" s="81"/>
      <c r="X21" s="81"/>
      <c r="Y21" s="81"/>
      <c r="Z21" s="78"/>
      <c r="AA21" s="79">
        <f t="shared" si="2"/>
        <v>110.40600000000001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4.8450000000000006</v>
      </c>
      <c r="C25" s="88">
        <f t="shared" si="3"/>
        <v>5.32</v>
      </c>
      <c r="D25" s="88">
        <f t="shared" si="3"/>
        <v>5.3490000000000002</v>
      </c>
      <c r="E25" s="88">
        <f t="shared" si="3"/>
        <v>5.2940000000000005</v>
      </c>
      <c r="F25" s="88">
        <f t="shared" si="3"/>
        <v>5.6240000000000006</v>
      </c>
      <c r="G25" s="88">
        <f t="shared" si="3"/>
        <v>7.7010000000000005</v>
      </c>
      <c r="H25" s="88">
        <f t="shared" si="3"/>
        <v>7.7190000000000003</v>
      </c>
      <c r="I25" s="88">
        <f t="shared" si="3"/>
        <v>6.6619999999999999</v>
      </c>
      <c r="J25" s="88">
        <f t="shared" si="3"/>
        <v>4.649</v>
      </c>
      <c r="K25" s="88">
        <f t="shared" si="3"/>
        <v>4.9609999999999994</v>
      </c>
      <c r="L25" s="88">
        <f t="shared" si="3"/>
        <v>11.670999999999999</v>
      </c>
      <c r="M25" s="88">
        <f t="shared" si="3"/>
        <v>34.840000000000003</v>
      </c>
      <c r="N25" s="88">
        <f t="shared" si="3"/>
        <v>20.376999999999999</v>
      </c>
      <c r="O25" s="88">
        <f t="shared" si="3"/>
        <v>21.294999999999998</v>
      </c>
      <c r="P25" s="88">
        <f t="shared" si="3"/>
        <v>3.161</v>
      </c>
      <c r="Q25" s="88">
        <f t="shared" si="3"/>
        <v>1.4339999999999999</v>
      </c>
      <c r="R25" s="88">
        <f t="shared" si="3"/>
        <v>1.7509999999999999</v>
      </c>
      <c r="S25" s="88">
        <f t="shared" si="3"/>
        <v>3.8650000000000002</v>
      </c>
      <c r="T25" s="88">
        <f t="shared" si="3"/>
        <v>3.548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160.06600000000003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57.155999999999999</v>
      </c>
      <c r="C29" s="77">
        <v>5.32</v>
      </c>
      <c r="D29" s="77">
        <v>9.6449999999999996</v>
      </c>
      <c r="E29" s="77">
        <v>31.777000000000001</v>
      </c>
      <c r="F29" s="77">
        <v>62.009</v>
      </c>
      <c r="G29" s="77">
        <v>42.41</v>
      </c>
      <c r="H29" s="77">
        <v>46.359000000000002</v>
      </c>
      <c r="I29" s="77">
        <v>45.265999999999998</v>
      </c>
      <c r="J29" s="77">
        <v>17.38</v>
      </c>
      <c r="K29" s="77">
        <v>27.690999999999999</v>
      </c>
      <c r="L29" s="77">
        <v>103.10899999999999</v>
      </c>
      <c r="M29" s="77">
        <v>55.982999999999997</v>
      </c>
      <c r="N29" s="77">
        <v>37.911000000000001</v>
      </c>
      <c r="O29" s="77">
        <v>39.872999999999998</v>
      </c>
      <c r="P29" s="77">
        <v>80.853999999999999</v>
      </c>
      <c r="Q29" s="77">
        <v>19.497</v>
      </c>
      <c r="R29" s="77">
        <v>87.417000000000002</v>
      </c>
      <c r="S29" s="77">
        <v>71.066000000000003</v>
      </c>
      <c r="T29" s="77">
        <v>11.32</v>
      </c>
      <c r="U29" s="77">
        <v>33.115000000000002</v>
      </c>
      <c r="V29" s="77">
        <v>33.228000000000002</v>
      </c>
      <c r="W29" s="77">
        <v>29.015999999999998</v>
      </c>
      <c r="X29" s="77">
        <v>64.977999999999994</v>
      </c>
      <c r="Y29" s="77">
        <v>37.363</v>
      </c>
      <c r="Z29" s="78"/>
      <c r="AA29" s="79">
        <f>SUM(B29:Z29)</f>
        <v>1049.7429999999999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57.155999999999999</v>
      </c>
      <c r="C31" s="62">
        <f t="shared" si="4"/>
        <v>5.32</v>
      </c>
      <c r="D31" s="62">
        <f t="shared" si="4"/>
        <v>9.6449999999999996</v>
      </c>
      <c r="E31" s="62">
        <f t="shared" si="4"/>
        <v>31.777000000000001</v>
      </c>
      <c r="F31" s="62">
        <f t="shared" si="4"/>
        <v>62.009</v>
      </c>
      <c r="G31" s="62">
        <f t="shared" si="4"/>
        <v>42.41</v>
      </c>
      <c r="H31" s="62">
        <f t="shared" si="4"/>
        <v>46.359000000000002</v>
      </c>
      <c r="I31" s="62">
        <f t="shared" si="4"/>
        <v>45.265999999999998</v>
      </c>
      <c r="J31" s="62">
        <f t="shared" si="4"/>
        <v>17.38</v>
      </c>
      <c r="K31" s="62">
        <f t="shared" si="4"/>
        <v>27.690999999999999</v>
      </c>
      <c r="L31" s="62">
        <f t="shared" si="4"/>
        <v>103.10899999999999</v>
      </c>
      <c r="M31" s="62">
        <f t="shared" si="4"/>
        <v>55.982999999999997</v>
      </c>
      <c r="N31" s="62">
        <f t="shared" si="4"/>
        <v>37.911000000000001</v>
      </c>
      <c r="O31" s="62">
        <f t="shared" si="4"/>
        <v>39.872999999999998</v>
      </c>
      <c r="P31" s="62">
        <f t="shared" si="4"/>
        <v>80.853999999999999</v>
      </c>
      <c r="Q31" s="62">
        <f t="shared" si="4"/>
        <v>19.497</v>
      </c>
      <c r="R31" s="62">
        <f t="shared" si="4"/>
        <v>87.417000000000002</v>
      </c>
      <c r="S31" s="62">
        <f t="shared" si="4"/>
        <v>71.066000000000003</v>
      </c>
      <c r="T31" s="62">
        <f t="shared" si="4"/>
        <v>11.32</v>
      </c>
      <c r="U31" s="62">
        <f t="shared" si="4"/>
        <v>33.115000000000002</v>
      </c>
      <c r="V31" s="62">
        <f t="shared" si="4"/>
        <v>33.228000000000002</v>
      </c>
      <c r="W31" s="62">
        <f t="shared" si="4"/>
        <v>29.015999999999998</v>
      </c>
      <c r="X31" s="62">
        <f t="shared" si="4"/>
        <v>64.977999999999994</v>
      </c>
      <c r="Y31" s="62">
        <f t="shared" si="4"/>
        <v>37.363</v>
      </c>
      <c r="Z31" s="63">
        <f t="shared" si="4"/>
        <v>0</v>
      </c>
      <c r="AA31" s="64">
        <f t="shared" si="4"/>
        <v>1049.7429999999999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49.8</v>
      </c>
      <c r="D38" s="99">
        <v>52.8</v>
      </c>
      <c r="E38" s="99">
        <v>35.5</v>
      </c>
      <c r="F38" s="99"/>
      <c r="G38" s="99"/>
      <c r="H38" s="99"/>
      <c r="I38" s="99"/>
      <c r="J38" s="99">
        <v>46</v>
      </c>
      <c r="K38" s="99"/>
      <c r="L38" s="99"/>
      <c r="M38" s="99">
        <v>13.5</v>
      </c>
      <c r="N38" s="99">
        <v>69.400000000000006</v>
      </c>
      <c r="O38" s="99">
        <v>31.8</v>
      </c>
      <c r="P38" s="99"/>
      <c r="Q38" s="99"/>
      <c r="R38" s="99"/>
      <c r="S38" s="99"/>
      <c r="T38" s="99">
        <v>95.7</v>
      </c>
      <c r="U38" s="99"/>
      <c r="V38" s="99"/>
      <c r="W38" s="99"/>
      <c r="X38" s="99"/>
      <c r="Y38" s="99"/>
      <c r="Z38" s="100"/>
      <c r="AA38" s="79">
        <f t="shared" si="5"/>
        <v>394.5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49.8</v>
      </c>
      <c r="D39" s="88">
        <f t="shared" si="6"/>
        <v>52.8</v>
      </c>
      <c r="E39" s="88">
        <f t="shared" si="6"/>
        <v>35.5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46</v>
      </c>
      <c r="K39" s="88">
        <f t="shared" si="6"/>
        <v>0</v>
      </c>
      <c r="L39" s="88">
        <f t="shared" si="6"/>
        <v>0</v>
      </c>
      <c r="M39" s="88">
        <f t="shared" si="6"/>
        <v>13.5</v>
      </c>
      <c r="N39" s="88">
        <f t="shared" si="6"/>
        <v>69.400000000000006</v>
      </c>
      <c r="O39" s="88">
        <f t="shared" si="6"/>
        <v>31.8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95.7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49.8</v>
      </c>
      <c r="D46" s="99">
        <v>52.8</v>
      </c>
      <c r="E46" s="99">
        <v>35.5</v>
      </c>
      <c r="F46" s="99"/>
      <c r="G46" s="99"/>
      <c r="H46" s="99"/>
      <c r="I46" s="99"/>
      <c r="J46" s="99">
        <v>46</v>
      </c>
      <c r="K46" s="99"/>
      <c r="L46" s="99"/>
      <c r="M46" s="99">
        <v>13.5</v>
      </c>
      <c r="N46" s="99">
        <v>69.400000000000006</v>
      </c>
      <c r="O46" s="99">
        <v>31.8</v>
      </c>
      <c r="P46" s="99"/>
      <c r="Q46" s="99"/>
      <c r="R46" s="99"/>
      <c r="S46" s="99"/>
      <c r="T46" s="99">
        <v>95.7</v>
      </c>
      <c r="U46" s="99"/>
      <c r="V46" s="99"/>
      <c r="W46" s="99"/>
      <c r="X46" s="99"/>
      <c r="Y46" s="99"/>
      <c r="Z46" s="100"/>
      <c r="AA46" s="79">
        <f t="shared" si="7"/>
        <v>394.5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49.8</v>
      </c>
      <c r="D48" s="88">
        <f t="shared" si="8"/>
        <v>52.8</v>
      </c>
      <c r="E48" s="88">
        <f t="shared" si="8"/>
        <v>35.5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46</v>
      </c>
      <c r="K48" s="88">
        <f t="shared" si="8"/>
        <v>0</v>
      </c>
      <c r="L48" s="88">
        <f t="shared" si="8"/>
        <v>0</v>
      </c>
      <c r="M48" s="88">
        <f t="shared" si="8"/>
        <v>13.5</v>
      </c>
      <c r="N48" s="88">
        <f t="shared" si="8"/>
        <v>69.400000000000006</v>
      </c>
      <c r="O48" s="88">
        <f t="shared" si="8"/>
        <v>31.8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95.7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57.155999999999999</v>
      </c>
      <c r="C51" s="88">
        <f t="shared" si="10"/>
        <v>55.12</v>
      </c>
      <c r="D51" s="88">
        <f t="shared" si="10"/>
        <v>62.444999999999993</v>
      </c>
      <c r="E51" s="88">
        <f t="shared" si="10"/>
        <v>67.277000000000001</v>
      </c>
      <c r="F51" s="88">
        <f t="shared" si="10"/>
        <v>62.009000000000007</v>
      </c>
      <c r="G51" s="88">
        <f t="shared" si="10"/>
        <v>42.41</v>
      </c>
      <c r="H51" s="88">
        <f t="shared" si="10"/>
        <v>46.359000000000009</v>
      </c>
      <c r="I51" s="88">
        <f t="shared" si="10"/>
        <v>45.265999999999998</v>
      </c>
      <c r="J51" s="88">
        <f t="shared" si="10"/>
        <v>63.38</v>
      </c>
      <c r="K51" s="88">
        <f t="shared" si="10"/>
        <v>27.690999999999995</v>
      </c>
      <c r="L51" s="88">
        <f t="shared" si="10"/>
        <v>103.10900000000001</v>
      </c>
      <c r="M51" s="88">
        <f t="shared" si="10"/>
        <v>69.483000000000004</v>
      </c>
      <c r="N51" s="88">
        <f t="shared" si="10"/>
        <v>107.31100000000001</v>
      </c>
      <c r="O51" s="88">
        <f t="shared" si="10"/>
        <v>71.673000000000002</v>
      </c>
      <c r="P51" s="88">
        <f t="shared" si="10"/>
        <v>80.853999999999999</v>
      </c>
      <c r="Q51" s="88">
        <f t="shared" si="10"/>
        <v>19.497</v>
      </c>
      <c r="R51" s="88">
        <f t="shared" si="10"/>
        <v>87.417000000000002</v>
      </c>
      <c r="S51" s="88">
        <f t="shared" si="10"/>
        <v>71.065999999999988</v>
      </c>
      <c r="T51" s="88">
        <f t="shared" si="10"/>
        <v>107.02000000000001</v>
      </c>
      <c r="U51" s="88">
        <f t="shared" si="10"/>
        <v>33.115000000000002</v>
      </c>
      <c r="V51" s="88">
        <f t="shared" si="10"/>
        <v>33.228000000000002</v>
      </c>
      <c r="W51" s="88">
        <f t="shared" si="10"/>
        <v>29.015999999999998</v>
      </c>
      <c r="X51" s="88">
        <f t="shared" si="10"/>
        <v>64.978000000000009</v>
      </c>
      <c r="Y51" s="88">
        <f t="shared" si="10"/>
        <v>37.363</v>
      </c>
      <c r="Z51" s="89">
        <f t="shared" si="10"/>
        <v>0</v>
      </c>
      <c r="AA51" s="105">
        <f>SUM(B51:Z51)</f>
        <v>1444.2430000000004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-39.700000000000003</v>
      </c>
      <c r="C4" s="18">
        <v>49.8</v>
      </c>
      <c r="D4" s="18">
        <v>52.8</v>
      </c>
      <c r="E4" s="18">
        <v>35.5</v>
      </c>
      <c r="F4" s="18">
        <v>-53.7</v>
      </c>
      <c r="G4" s="18"/>
      <c r="H4" s="18"/>
      <c r="I4" s="18"/>
      <c r="J4" s="18">
        <v>46</v>
      </c>
      <c r="K4" s="18">
        <v>-7.3</v>
      </c>
      <c r="L4" s="18">
        <v>-86.8</v>
      </c>
      <c r="M4" s="18">
        <v>13.5</v>
      </c>
      <c r="N4" s="18">
        <v>69.400000000000006</v>
      </c>
      <c r="O4" s="18">
        <v>31.8</v>
      </c>
      <c r="P4" s="18">
        <v>-71.3</v>
      </c>
      <c r="Q4" s="18">
        <v>-8.1999999999999993</v>
      </c>
      <c r="R4" s="18">
        <v>-38.5</v>
      </c>
      <c r="S4" s="18"/>
      <c r="T4" s="18">
        <v>95.7</v>
      </c>
      <c r="U4" s="18">
        <v>-4.5</v>
      </c>
      <c r="V4" s="18"/>
      <c r="W4" s="18"/>
      <c r="X4" s="18">
        <v>-61.1</v>
      </c>
      <c r="Y4" s="18"/>
      <c r="Z4" s="19"/>
      <c r="AA4" s="112">
        <f>SUM(B4:Z4)</f>
        <v>23.4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263.5</v>
      </c>
      <c r="C7" s="118">
        <v>255.59</v>
      </c>
      <c r="D7" s="118">
        <v>249.57</v>
      </c>
      <c r="E7" s="118">
        <v>247.84</v>
      </c>
      <c r="F7" s="118">
        <v>246.09</v>
      </c>
      <c r="G7" s="118">
        <v>274.43</v>
      </c>
      <c r="H7" s="118">
        <v>315.54000000000002</v>
      </c>
      <c r="I7" s="118">
        <v>357.1</v>
      </c>
      <c r="J7" s="118">
        <v>315</v>
      </c>
      <c r="K7" s="118">
        <v>271.22000000000003</v>
      </c>
      <c r="L7" s="118">
        <v>213.4</v>
      </c>
      <c r="M7" s="118">
        <v>250</v>
      </c>
      <c r="N7" s="118">
        <v>251.58</v>
      </c>
      <c r="O7" s="118">
        <v>250</v>
      </c>
      <c r="P7" s="118">
        <v>237.39</v>
      </c>
      <c r="Q7" s="118">
        <v>258.92</v>
      </c>
      <c r="R7" s="118">
        <v>276.20999999999998</v>
      </c>
      <c r="S7" s="118">
        <v>292.42</v>
      </c>
      <c r="T7" s="118">
        <v>318.29000000000002</v>
      </c>
      <c r="U7" s="118">
        <v>350.46</v>
      </c>
      <c r="V7" s="118">
        <v>304.68</v>
      </c>
      <c r="W7" s="118">
        <v>278.98</v>
      </c>
      <c r="X7" s="118">
        <v>264.06</v>
      </c>
      <c r="Y7" s="118">
        <v>256</v>
      </c>
      <c r="Z7" s="119"/>
      <c r="AA7" s="120">
        <f>IF(SUM(B7:Z7)&lt;&gt;0,AVERAGEIF(B7:Z7,"&lt;&gt;"""),"")</f>
        <v>274.9279166666667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39.700000000000003</v>
      </c>
      <c r="C15" s="134"/>
      <c r="D15" s="134"/>
      <c r="E15" s="134"/>
      <c r="F15" s="134">
        <v>53.7</v>
      </c>
      <c r="G15" s="134"/>
      <c r="H15" s="134"/>
      <c r="I15" s="134"/>
      <c r="J15" s="134"/>
      <c r="K15" s="134">
        <v>7.3</v>
      </c>
      <c r="L15" s="134">
        <v>86.8</v>
      </c>
      <c r="M15" s="134"/>
      <c r="N15" s="134"/>
      <c r="O15" s="134"/>
      <c r="P15" s="134">
        <v>71.3</v>
      </c>
      <c r="Q15" s="134">
        <v>8.1999999999999993</v>
      </c>
      <c r="R15" s="134">
        <v>38.5</v>
      </c>
      <c r="S15" s="134"/>
      <c r="T15" s="134"/>
      <c r="U15" s="134">
        <v>4.5</v>
      </c>
      <c r="V15" s="134"/>
      <c r="W15" s="134"/>
      <c r="X15" s="134">
        <v>61.1</v>
      </c>
      <c r="Y15" s="134"/>
      <c r="Z15" s="132"/>
      <c r="AA15" s="133">
        <f t="shared" si="0"/>
        <v>371.1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39.700000000000003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53.7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7.3</v>
      </c>
      <c r="L16" s="136">
        <f t="shared" si="1"/>
        <v>86.8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71.3</v>
      </c>
      <c r="Q16" s="136">
        <f t="shared" si="1"/>
        <v>8.1999999999999993</v>
      </c>
      <c r="R16" s="136">
        <f t="shared" si="1"/>
        <v>38.5</v>
      </c>
      <c r="S16" s="136">
        <f t="shared" si="1"/>
        <v>0</v>
      </c>
      <c r="T16" s="136">
        <f t="shared" si="1"/>
        <v>0</v>
      </c>
      <c r="U16" s="136">
        <f t="shared" si="1"/>
        <v>4.5</v>
      </c>
      <c r="V16" s="136">
        <f t="shared" si="1"/>
        <v>0</v>
      </c>
      <c r="W16" s="136">
        <f t="shared" si="1"/>
        <v>0</v>
      </c>
      <c r="X16" s="136">
        <f t="shared" si="1"/>
        <v>61.1</v>
      </c>
      <c r="Y16" s="136">
        <f t="shared" si="1"/>
        <v>0</v>
      </c>
      <c r="Z16" s="137" t="str">
        <f t="shared" si="1"/>
        <v/>
      </c>
      <c r="AA16" s="90">
        <f t="shared" si="0"/>
        <v>371.1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49.8</v>
      </c>
      <c r="D23" s="134">
        <v>52.8</v>
      </c>
      <c r="E23" s="134">
        <v>35.5</v>
      </c>
      <c r="F23" s="134"/>
      <c r="G23" s="134"/>
      <c r="H23" s="134"/>
      <c r="I23" s="134"/>
      <c r="J23" s="134">
        <v>46</v>
      </c>
      <c r="K23" s="134"/>
      <c r="L23" s="134"/>
      <c r="M23" s="134">
        <v>13.5</v>
      </c>
      <c r="N23" s="134">
        <v>69.400000000000006</v>
      </c>
      <c r="O23" s="134">
        <v>31.8</v>
      </c>
      <c r="P23" s="134"/>
      <c r="Q23" s="134"/>
      <c r="R23" s="134"/>
      <c r="S23" s="134"/>
      <c r="T23" s="134">
        <v>95.7</v>
      </c>
      <c r="U23" s="134"/>
      <c r="V23" s="134"/>
      <c r="W23" s="134"/>
      <c r="X23" s="134"/>
      <c r="Y23" s="134"/>
      <c r="Z23" s="132"/>
      <c r="AA23" s="133">
        <f t="shared" si="2"/>
        <v>394.5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49.8</v>
      </c>
      <c r="D24" s="136">
        <f t="shared" si="3"/>
        <v>52.8</v>
      </c>
      <c r="E24" s="136">
        <f t="shared" si="3"/>
        <v>35.5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46</v>
      </c>
      <c r="K24" s="136">
        <f t="shared" si="3"/>
        <v>0</v>
      </c>
      <c r="L24" s="136">
        <f t="shared" si="3"/>
        <v>0</v>
      </c>
      <c r="M24" s="136">
        <f t="shared" si="3"/>
        <v>13.5</v>
      </c>
      <c r="N24" s="136">
        <f t="shared" si="3"/>
        <v>69.400000000000006</v>
      </c>
      <c r="O24" s="136">
        <f t="shared" si="3"/>
        <v>31.8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95.7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394.5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2022-03-15T21:25:05Z</dcterms:created>
  <dcterms:modified xsi:type="dcterms:W3CDTF">2022-03-15T21:25:07Z</dcterms:modified>
</cp:coreProperties>
</file>