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<sst xmlns="http://schemas.openxmlformats.org/spreadsheetml/2006/main" count="117" uniqueCount="53">
  <si>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14/03/2022 23:18:38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</si>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</sst>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1.81</c:v>
                </c:pt>
                <c:pt idx="6">
                  <c:v>41</c:v>
                </c:pt>
                <c:pt idx="7">
                  <c:v>18</c:v>
                </c:pt>
                <c:pt idx="8">
                  <c:v>5.5519999999999996</c:v>
                </c:pt>
                <c:pt idx="15">
                  <c:v>10.81</c:v>
                </c:pt>
                <c:pt idx="16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</c:v>
                </c:pt>
                <c:pt idx="10">
                  <c:v>4.5</c:v>
                </c:pt>
                <c:pt idx="11">
                  <c:v>29.8</c:v>
                </c:pt>
                <c:pt idx="12">
                  <c:v>0.3</c:v>
                </c:pt>
                <c:pt idx="13">
                  <c:v>0</c:v>
                </c:pt>
                <c:pt idx="14">
                  <c:v>17.3</c:v>
                </c:pt>
                <c:pt idx="15">
                  <c:v>0</c:v>
                </c:pt>
                <c:pt idx="16">
                  <c:v>0</c:v>
                </c:pt>
                <c:pt idx="17">
                  <c:v>9.6999999999999993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36.087000000000003</c:v>
                </c:pt>
                <c:pt idx="1">
                  <c:v>10.029999999999999</c:v>
                </c:pt>
                <c:pt idx="2">
                  <c:v>13.956999999999999</c:v>
                </c:pt>
                <c:pt idx="3">
                  <c:v>12.49</c:v>
                </c:pt>
                <c:pt idx="4">
                  <c:v>2.37</c:v>
                </c:pt>
                <c:pt idx="5">
                  <c:v>7.04</c:v>
                </c:pt>
                <c:pt idx="6">
                  <c:v>24.11</c:v>
                </c:pt>
                <c:pt idx="7">
                  <c:v>48.266999999999996</c:v>
                </c:pt>
                <c:pt idx="8">
                  <c:v>3.9929999999999999</c:v>
                </c:pt>
                <c:pt idx="9">
                  <c:v>9.7200000000000006</c:v>
                </c:pt>
                <c:pt idx="10">
                  <c:v>1.262</c:v>
                </c:pt>
                <c:pt idx="12">
                  <c:v>0.27500000000000002</c:v>
                </c:pt>
                <c:pt idx="14">
                  <c:v>1.2E-2</c:v>
                </c:pt>
                <c:pt idx="15">
                  <c:v>23.592000000000002</c:v>
                </c:pt>
                <c:pt idx="16">
                  <c:v>59.672000000000004</c:v>
                </c:pt>
                <c:pt idx="18">
                  <c:v>1.81</c:v>
                </c:pt>
                <c:pt idx="20">
                  <c:v>0.29399999999999998</c:v>
                </c:pt>
                <c:pt idx="22">
                  <c:v>0.435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478648"/>
        <c:axId val="398479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</c:v>
                </c:pt>
                <c:pt idx="1">
                  <c:v>19.859000000000002</c:v>
                </c:pt>
                <c:pt idx="2">
                  <c:v>24.390999999999998</c:v>
                </c:pt>
                <c:pt idx="3">
                  <c:v>23.783000000000001</c:v>
                </c:pt>
                <c:pt idx="4">
                  <c:v>11.396999999999998</c:v>
                </c:pt>
                <c:pt idx="5">
                  <c:v>35.844999999999999</c:v>
                </c:pt>
                <c:pt idx="6">
                  <c:v>74.48</c:v>
                </c:pt>
                <c:pt idx="7">
                  <c:v>78.150000000000006</c:v>
                </c:pt>
                <c:pt idx="8">
                  <c:v>18.39</c:v>
                </c:pt>
                <c:pt idx="9">
                  <c:v>28.13</c:v>
                </c:pt>
                <c:pt idx="10">
                  <c:v>24.265000000000001</c:v>
                </c:pt>
                <c:pt idx="11">
                  <c:v>41.963000000000001</c:v>
                </c:pt>
                <c:pt idx="12">
                  <c:v>10.448</c:v>
                </c:pt>
                <c:pt idx="13">
                  <c:v>9.1850000000000005</c:v>
                </c:pt>
                <c:pt idx="14">
                  <c:v>22.631999999999998</c:v>
                </c:pt>
                <c:pt idx="15">
                  <c:v>43.072000000000003</c:v>
                </c:pt>
                <c:pt idx="16">
                  <c:v>128.56700000000001</c:v>
                </c:pt>
                <c:pt idx="17">
                  <c:v>18.43</c:v>
                </c:pt>
                <c:pt idx="18">
                  <c:v>8.0809999999999995</c:v>
                </c:pt>
                <c:pt idx="19">
                  <c:v>5.8029999999999999</c:v>
                </c:pt>
                <c:pt idx="20">
                  <c:v>10.317</c:v>
                </c:pt>
                <c:pt idx="21">
                  <c:v>6.2970000000000006</c:v>
                </c:pt>
                <c:pt idx="22">
                  <c:v>6.8860000000000001</c:v>
                </c:pt>
                <c:pt idx="23">
                  <c:v>14.423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478648"/>
        <c:axId val="398479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268</c:v>
                </c:pt>
                <c:pt idx="1">
                  <c:v>240.67</c:v>
                </c:pt>
                <c:pt idx="2">
                  <c:v>239.29</c:v>
                </c:pt>
                <c:pt idx="3">
                  <c:v>238.69</c:v>
                </c:pt>
                <c:pt idx="4">
                  <c:v>255.12</c:v>
                </c:pt>
                <c:pt idx="5">
                  <c:v>268.7</c:v>
                </c:pt>
                <c:pt idx="6">
                  <c:v>325.8</c:v>
                </c:pt>
                <c:pt idx="7">
                  <c:v>366.9</c:v>
                </c:pt>
                <c:pt idx="8">
                  <c:v>316.45999999999998</c:v>
                </c:pt>
                <c:pt idx="9">
                  <c:v>278.64999999999998</c:v>
                </c:pt>
                <c:pt idx="10">
                  <c:v>260</c:v>
                </c:pt>
                <c:pt idx="11">
                  <c:v>243.74</c:v>
                </c:pt>
                <c:pt idx="12">
                  <c:v>243</c:v>
                </c:pt>
                <c:pt idx="13">
                  <c:v>241.24</c:v>
                </c:pt>
                <c:pt idx="14">
                  <c:v>260</c:v>
                </c:pt>
                <c:pt idx="15">
                  <c:v>291.87</c:v>
                </c:pt>
                <c:pt idx="16">
                  <c:v>349.71</c:v>
                </c:pt>
                <c:pt idx="17">
                  <c:v>356.63</c:v>
                </c:pt>
                <c:pt idx="18">
                  <c:v>433.7</c:v>
                </c:pt>
                <c:pt idx="19">
                  <c:v>442.09</c:v>
                </c:pt>
                <c:pt idx="20">
                  <c:v>382.77</c:v>
                </c:pt>
                <c:pt idx="21">
                  <c:v>333.93</c:v>
                </c:pt>
                <c:pt idx="22">
                  <c:v>316.67</c:v>
                </c:pt>
                <c:pt idx="23">
                  <c:v>256.99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479824"/>
        <c:axId val="398479432"/>
      </c:lineChart>
      <c:catAx>
        <c:axId val="398478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479040"/>
        <c:crosses val="autoZero"/>
        <c:auto val="1"/>
        <c:lblAlgn val="ctr"/>
        <c:lblOffset val="100"/>
        <c:noMultiLvlLbl val="0"/>
      </c:catAx>
      <c:valAx>
        <c:axId val="39847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478648"/>
        <c:crosses val="autoZero"/>
        <c:crossBetween val="between"/>
      </c:valAx>
      <c:valAx>
        <c:axId val="398479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479824"/>
        <c:crosses val="max"/>
        <c:crossBetween val="between"/>
      </c:valAx>
      <c:catAx>
        <c:axId val="398479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479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43.000000000000007</v>
      </c>
      <c r="C4" s="18">
        <v>19.859000000000002</v>
      </c>
      <c r="D4" s="18">
        <v>24.391000000000002</v>
      </c>
      <c r="E4" s="18">
        <v>23.783000000000001</v>
      </c>
      <c r="F4" s="18">
        <v>11.397</v>
      </c>
      <c r="G4" s="18">
        <v>35.798999999999999</v>
      </c>
      <c r="H4" s="18">
        <v>74.438000000000002</v>
      </c>
      <c r="I4" s="18">
        <v>78.113</v>
      </c>
      <c r="J4" s="18">
        <v>18.381</v>
      </c>
      <c r="K4" s="18">
        <v>28.106000000000002</v>
      </c>
      <c r="L4" s="18">
        <v>24.280999999999995</v>
      </c>
      <c r="M4" s="18">
        <v>41.993000000000009</v>
      </c>
      <c r="N4" s="18">
        <v>10.423999999999999</v>
      </c>
      <c r="O4" s="18">
        <v>9.1849999999999987</v>
      </c>
      <c r="P4" s="18">
        <v>22.589000000000002</v>
      </c>
      <c r="Q4" s="18">
        <v>43.080999999999996</v>
      </c>
      <c r="R4" s="18">
        <v>128.60699999999997</v>
      </c>
      <c r="S4" s="18">
        <v>18.43</v>
      </c>
      <c r="T4" s="18">
        <v>8.0809999999999995</v>
      </c>
      <c r="U4" s="18">
        <v>5.8029999999999999</v>
      </c>
      <c r="V4" s="18">
        <v>10.317</v>
      </c>
      <c r="W4" s="18">
        <v>6.2969999999999997</v>
      </c>
      <c r="X4" s="18">
        <v>6.886000000000001</v>
      </c>
      <c r="Y4" s="18">
        <v>14.458</v>
      </c>
      <c r="Z4" s="19"/>
      <c r="AA4" s="20">
        <f>SUM(B4:Z4)</f>
        <v>707.69899999999996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268</v>
      </c>
      <c r="C7" s="28">
        <v>240.67</v>
      </c>
      <c r="D7" s="28">
        <v>239.29</v>
      </c>
      <c r="E7" s="28">
        <v>238.69</v>
      </c>
      <c r="F7" s="28">
        <v>255.12</v>
      </c>
      <c r="G7" s="28">
        <v>268.7</v>
      </c>
      <c r="H7" s="28">
        <v>325.8</v>
      </c>
      <c r="I7" s="28">
        <v>366.9</v>
      </c>
      <c r="J7" s="28">
        <v>316.45999999999998</v>
      </c>
      <c r="K7" s="28">
        <v>278.64999999999998</v>
      </c>
      <c r="L7" s="28">
        <v>260</v>
      </c>
      <c r="M7" s="28">
        <v>243.74</v>
      </c>
      <c r="N7" s="28">
        <v>243</v>
      </c>
      <c r="O7" s="28">
        <v>241.24</v>
      </c>
      <c r="P7" s="28">
        <v>260</v>
      </c>
      <c r="Q7" s="28">
        <v>291.87</v>
      </c>
      <c r="R7" s="28">
        <v>349.71</v>
      </c>
      <c r="S7" s="28">
        <v>356.63</v>
      </c>
      <c r="T7" s="28">
        <v>433.7</v>
      </c>
      <c r="U7" s="28">
        <v>442.09</v>
      </c>
      <c r="V7" s="28">
        <v>382.77</v>
      </c>
      <c r="W7" s="28">
        <v>333.93</v>
      </c>
      <c r="X7" s="28">
        <v>316.67</v>
      </c>
      <c r="Y7" s="28">
        <v>256.99</v>
      </c>
      <c r="Z7" s="29"/>
      <c r="AA7" s="30">
        <f>IF(SUM(B7:Z7)&lt;&gt;0,AVERAGEIF(B7:Z7,"&lt;&gt;"""),"")</f>
        <v>300.44250000000005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1.81</v>
      </c>
      <c r="C12" s="52"/>
      <c r="D12" s="52"/>
      <c r="E12" s="52"/>
      <c r="F12" s="52"/>
      <c r="G12" s="52"/>
      <c r="H12" s="52">
        <v>41</v>
      </c>
      <c r="I12" s="52">
        <v>18</v>
      </c>
      <c r="J12" s="52">
        <v>5.5519999999999996</v>
      </c>
      <c r="K12" s="52"/>
      <c r="L12" s="52"/>
      <c r="M12" s="52"/>
      <c r="N12" s="52"/>
      <c r="O12" s="52"/>
      <c r="P12" s="52"/>
      <c r="Q12" s="52">
        <v>10.81</v>
      </c>
      <c r="R12" s="52">
        <v>60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137.172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36.087000000000003</v>
      </c>
      <c r="C14" s="57">
        <v>10.029999999999999</v>
      </c>
      <c r="D14" s="57">
        <v>13.956999999999999</v>
      </c>
      <c r="E14" s="57">
        <v>12.49</v>
      </c>
      <c r="F14" s="57">
        <v>2.37</v>
      </c>
      <c r="G14" s="57">
        <v>7.04</v>
      </c>
      <c r="H14" s="57">
        <v>24.11</v>
      </c>
      <c r="I14" s="57">
        <v>48.266999999999996</v>
      </c>
      <c r="J14" s="57">
        <v>3.9929999999999999</v>
      </c>
      <c r="K14" s="57">
        <v>9.7200000000000006</v>
      </c>
      <c r="L14" s="57">
        <v>1.262</v>
      </c>
      <c r="M14" s="57"/>
      <c r="N14" s="57">
        <v>0.27500000000000002</v>
      </c>
      <c r="O14" s="57"/>
      <c r="P14" s="57">
        <v>1.2E-2</v>
      </c>
      <c r="Q14" s="57">
        <v>23.592000000000002</v>
      </c>
      <c r="R14" s="57">
        <v>59.672000000000004</v>
      </c>
      <c r="S14" s="57"/>
      <c r="T14" s="57">
        <v>1.81</v>
      </c>
      <c r="U14" s="57"/>
      <c r="V14" s="57">
        <v>0.29399999999999998</v>
      </c>
      <c r="W14" s="57"/>
      <c r="X14" s="57">
        <v>0.435</v>
      </c>
      <c r="Y14" s="57"/>
      <c r="Z14" s="58"/>
      <c r="AA14" s="59">
        <f t="shared" si="0"/>
        <v>255.41600000000003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37.897000000000006</v>
      </c>
      <c r="C16" s="62">
        <f t="shared" ref="C16:Z16" si="1">IF(LEN(C$2)&gt;0,SUM(C10:C15),"")</f>
        <v>10.029999999999999</v>
      </c>
      <c r="D16" s="62">
        <f t="shared" si="1"/>
        <v>13.956999999999999</v>
      </c>
      <c r="E16" s="62">
        <f t="shared" si="1"/>
        <v>12.49</v>
      </c>
      <c r="F16" s="62">
        <f t="shared" si="1"/>
        <v>2.37</v>
      </c>
      <c r="G16" s="62">
        <f t="shared" si="1"/>
        <v>7.04</v>
      </c>
      <c r="H16" s="62">
        <f t="shared" si="1"/>
        <v>65.11</v>
      </c>
      <c r="I16" s="62">
        <f t="shared" si="1"/>
        <v>66.266999999999996</v>
      </c>
      <c r="J16" s="62">
        <f t="shared" si="1"/>
        <v>9.5449999999999999</v>
      </c>
      <c r="K16" s="62">
        <f t="shared" si="1"/>
        <v>9.7200000000000006</v>
      </c>
      <c r="L16" s="62">
        <f t="shared" si="1"/>
        <v>1.262</v>
      </c>
      <c r="M16" s="62">
        <f t="shared" si="1"/>
        <v>0</v>
      </c>
      <c r="N16" s="62">
        <f t="shared" si="1"/>
        <v>0.27500000000000002</v>
      </c>
      <c r="O16" s="62">
        <f t="shared" si="1"/>
        <v>0</v>
      </c>
      <c r="P16" s="62">
        <f t="shared" si="1"/>
        <v>1.2E-2</v>
      </c>
      <c r="Q16" s="62">
        <f t="shared" si="1"/>
        <v>34.402000000000001</v>
      </c>
      <c r="R16" s="62">
        <f t="shared" si="1"/>
        <v>119.672</v>
      </c>
      <c r="S16" s="62">
        <f t="shared" si="1"/>
        <v>0</v>
      </c>
      <c r="T16" s="62">
        <f t="shared" si="1"/>
        <v>1.81</v>
      </c>
      <c r="U16" s="62">
        <f t="shared" si="1"/>
        <v>0</v>
      </c>
      <c r="V16" s="62">
        <f t="shared" si="1"/>
        <v>0.29399999999999998</v>
      </c>
      <c r="W16" s="62">
        <f t="shared" si="1"/>
        <v>0</v>
      </c>
      <c r="X16" s="62">
        <f t="shared" si="1"/>
        <v>0.435</v>
      </c>
      <c r="Y16" s="62">
        <f t="shared" si="1"/>
        <v>0</v>
      </c>
      <c r="Z16" s="63" t="str">
        <f t="shared" si="1"/>
        <v/>
      </c>
      <c r="AA16" s="64">
        <f>SUM(AA10:AA15)</f>
        <v>392.58800000000002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3.3230000000000004</v>
      </c>
      <c r="C20" s="77">
        <v>3.2779999999999996</v>
      </c>
      <c r="D20" s="77">
        <v>3.2989999999999999</v>
      </c>
      <c r="E20" s="77">
        <v>3.367</v>
      </c>
      <c r="F20" s="77">
        <v>3.528</v>
      </c>
      <c r="G20" s="77">
        <v>4.12</v>
      </c>
      <c r="H20" s="77">
        <v>5.0030000000000001</v>
      </c>
      <c r="I20" s="77">
        <v>7.9239999999999995</v>
      </c>
      <c r="J20" s="77">
        <v>4.8529999999999998</v>
      </c>
      <c r="K20" s="77">
        <v>4.8579999999999997</v>
      </c>
      <c r="L20" s="77">
        <v>5.9580000000000002</v>
      </c>
      <c r="M20" s="77">
        <v>4.8079999999999998</v>
      </c>
      <c r="N20" s="77">
        <v>2.3180000000000001</v>
      </c>
      <c r="O20" s="77">
        <v>2.2530000000000001</v>
      </c>
      <c r="P20" s="77"/>
      <c r="Q20" s="77">
        <v>0.997</v>
      </c>
      <c r="R20" s="77">
        <v>0.95499999999999996</v>
      </c>
      <c r="S20" s="77">
        <v>0.94</v>
      </c>
      <c r="T20" s="77">
        <v>0.92300000000000004</v>
      </c>
      <c r="U20" s="77"/>
      <c r="V20" s="77"/>
      <c r="W20" s="77">
        <v>0.76300000000000001</v>
      </c>
      <c r="X20" s="77">
        <v>0.72699999999999998</v>
      </c>
      <c r="Y20" s="77">
        <v>0.72499999999999998</v>
      </c>
      <c r="Z20" s="78"/>
      <c r="AA20" s="79">
        <f t="shared" si="2"/>
        <v>64.919999999999987</v>
      </c>
    </row>
    <row r="21" spans="1:27" ht="24.95" customHeight="1" x14ac:dyDescent="0.2">
      <c r="A21" s="75" t="s">
        <v>16</v>
      </c>
      <c r="B21" s="80">
        <v>1.7799999999999998</v>
      </c>
      <c r="C21" s="81">
        <v>6.5510000000000002</v>
      </c>
      <c r="D21" s="81">
        <v>7.1349999999999998</v>
      </c>
      <c r="E21" s="81">
        <v>7.9260000000000002</v>
      </c>
      <c r="F21" s="81">
        <v>5.4989999999999997</v>
      </c>
      <c r="G21" s="81">
        <v>9.1389999999999993</v>
      </c>
      <c r="H21" s="81">
        <v>4.3250000000000002</v>
      </c>
      <c r="I21" s="81">
        <v>3.9219999999999997</v>
      </c>
      <c r="J21" s="81">
        <v>3.9830000000000001</v>
      </c>
      <c r="K21" s="81">
        <v>10.827999999999999</v>
      </c>
      <c r="L21" s="81">
        <v>12.560999999999998</v>
      </c>
      <c r="M21" s="81">
        <v>7.3849999999999998</v>
      </c>
      <c r="N21" s="81">
        <v>7.5310000000000006</v>
      </c>
      <c r="O21" s="81">
        <v>6.9319999999999995</v>
      </c>
      <c r="P21" s="81">
        <v>5.2770000000000001</v>
      </c>
      <c r="Q21" s="81">
        <v>7.6820000000000004</v>
      </c>
      <c r="R21" s="81">
        <v>7.9799999999999995</v>
      </c>
      <c r="S21" s="81">
        <v>7.79</v>
      </c>
      <c r="T21" s="81">
        <v>5.3479999999999999</v>
      </c>
      <c r="U21" s="81">
        <v>5.8029999999999999</v>
      </c>
      <c r="V21" s="81">
        <v>10.023</v>
      </c>
      <c r="W21" s="81">
        <v>5.5339999999999998</v>
      </c>
      <c r="X21" s="81">
        <v>5.7240000000000002</v>
      </c>
      <c r="Y21" s="81">
        <v>5.2330000000000005</v>
      </c>
      <c r="Z21" s="78"/>
      <c r="AA21" s="79">
        <f t="shared" si="2"/>
        <v>161.89099999999999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5.1029999999999998</v>
      </c>
      <c r="C25" s="88">
        <f t="shared" ref="C25:Z25" si="3">IF(LEN(C$2)&gt;0,SUM(C19:C24),"")</f>
        <v>9.8290000000000006</v>
      </c>
      <c r="D25" s="88">
        <f t="shared" si="3"/>
        <v>10.433999999999999</v>
      </c>
      <c r="E25" s="88">
        <f t="shared" si="3"/>
        <v>11.292999999999999</v>
      </c>
      <c r="F25" s="88">
        <f t="shared" si="3"/>
        <v>9.0269999999999992</v>
      </c>
      <c r="G25" s="88">
        <f t="shared" si="3"/>
        <v>13.259</v>
      </c>
      <c r="H25" s="88">
        <f t="shared" si="3"/>
        <v>9.3279999999999994</v>
      </c>
      <c r="I25" s="88">
        <f t="shared" si="3"/>
        <v>11.846</v>
      </c>
      <c r="J25" s="88">
        <f t="shared" si="3"/>
        <v>8.8360000000000003</v>
      </c>
      <c r="K25" s="88">
        <f t="shared" si="3"/>
        <v>15.686</v>
      </c>
      <c r="L25" s="88">
        <f t="shared" si="3"/>
        <v>18.518999999999998</v>
      </c>
      <c r="M25" s="88">
        <f t="shared" si="3"/>
        <v>12.193</v>
      </c>
      <c r="N25" s="88">
        <f t="shared" si="3"/>
        <v>9.8490000000000002</v>
      </c>
      <c r="O25" s="88">
        <f t="shared" si="3"/>
        <v>9.1849999999999987</v>
      </c>
      <c r="P25" s="88">
        <f t="shared" si="3"/>
        <v>5.2770000000000001</v>
      </c>
      <c r="Q25" s="88">
        <f t="shared" si="3"/>
        <v>8.6790000000000003</v>
      </c>
      <c r="R25" s="88">
        <f t="shared" si="3"/>
        <v>8.9349999999999987</v>
      </c>
      <c r="S25" s="88">
        <f t="shared" si="3"/>
        <v>8.73</v>
      </c>
      <c r="T25" s="88">
        <f t="shared" si="3"/>
        <v>6.2709999999999999</v>
      </c>
      <c r="U25" s="88">
        <f t="shared" si="3"/>
        <v>5.8029999999999999</v>
      </c>
      <c r="V25" s="88">
        <f t="shared" si="3"/>
        <v>10.023</v>
      </c>
      <c r="W25" s="88">
        <f t="shared" si="3"/>
        <v>6.2969999999999997</v>
      </c>
      <c r="X25" s="88">
        <f t="shared" si="3"/>
        <v>6.4510000000000005</v>
      </c>
      <c r="Y25" s="88">
        <f t="shared" si="3"/>
        <v>5.9580000000000002</v>
      </c>
      <c r="Z25" s="89" t="str">
        <f t="shared" si="3"/>
        <v/>
      </c>
      <c r="AA25" s="90">
        <f>SUM(AA19:AA24)</f>
        <v>226.81099999999998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</v>
      </c>
      <c r="C29" s="77">
        <v>19.859000000000002</v>
      </c>
      <c r="D29" s="77">
        <v>24.390999999999998</v>
      </c>
      <c r="E29" s="77">
        <v>23.783000000000001</v>
      </c>
      <c r="F29" s="77">
        <v>11.397</v>
      </c>
      <c r="G29" s="77">
        <v>20.298999999999999</v>
      </c>
      <c r="H29" s="77">
        <v>74.438000000000002</v>
      </c>
      <c r="I29" s="77">
        <v>78.113</v>
      </c>
      <c r="J29" s="77">
        <v>18.381</v>
      </c>
      <c r="K29" s="77">
        <v>25.405999999999999</v>
      </c>
      <c r="L29" s="77">
        <v>19.780999999999999</v>
      </c>
      <c r="M29" s="77">
        <v>12.193</v>
      </c>
      <c r="N29" s="77">
        <v>10.124000000000001</v>
      </c>
      <c r="O29" s="77">
        <v>9.1850000000000005</v>
      </c>
      <c r="P29" s="77">
        <v>5.2889999999999997</v>
      </c>
      <c r="Q29" s="77">
        <v>43.081000000000003</v>
      </c>
      <c r="R29" s="77">
        <v>128.607</v>
      </c>
      <c r="S29" s="77">
        <v>8.73</v>
      </c>
      <c r="T29" s="77">
        <v>8.0809999999999995</v>
      </c>
      <c r="U29" s="77">
        <v>5.8029999999999999</v>
      </c>
      <c r="V29" s="77">
        <v>10.317</v>
      </c>
      <c r="W29" s="77">
        <v>6.2969999999999997</v>
      </c>
      <c r="X29" s="77">
        <v>6.8860000000000001</v>
      </c>
      <c r="Y29" s="77">
        <v>5.9580000000000002</v>
      </c>
      <c r="Z29" s="78"/>
      <c r="AA29" s="79">
        <f>SUM(B29:Z29)</f>
        <v>619.39900000000011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</v>
      </c>
      <c r="C31" s="62">
        <f t="shared" ref="C31:Z31" si="4">IF(LEN(C$2)&gt;0,SUM(C28:C30),"")</f>
        <v>19.859000000000002</v>
      </c>
      <c r="D31" s="62">
        <f t="shared" si="4"/>
        <v>24.390999999999998</v>
      </c>
      <c r="E31" s="62">
        <f t="shared" si="4"/>
        <v>23.783000000000001</v>
      </c>
      <c r="F31" s="62">
        <f t="shared" si="4"/>
        <v>11.397</v>
      </c>
      <c r="G31" s="62">
        <f t="shared" si="4"/>
        <v>20.298999999999999</v>
      </c>
      <c r="H31" s="62">
        <f t="shared" si="4"/>
        <v>74.438000000000002</v>
      </c>
      <c r="I31" s="62">
        <f t="shared" si="4"/>
        <v>78.113</v>
      </c>
      <c r="J31" s="62">
        <f t="shared" si="4"/>
        <v>18.381</v>
      </c>
      <c r="K31" s="62">
        <f t="shared" si="4"/>
        <v>25.405999999999999</v>
      </c>
      <c r="L31" s="62">
        <f t="shared" si="4"/>
        <v>19.780999999999999</v>
      </c>
      <c r="M31" s="62">
        <f t="shared" si="4"/>
        <v>12.193</v>
      </c>
      <c r="N31" s="62">
        <f t="shared" si="4"/>
        <v>10.124000000000001</v>
      </c>
      <c r="O31" s="62">
        <f t="shared" si="4"/>
        <v>9.1850000000000005</v>
      </c>
      <c r="P31" s="62">
        <f t="shared" si="4"/>
        <v>5.2889999999999997</v>
      </c>
      <c r="Q31" s="62">
        <f t="shared" si="4"/>
        <v>43.081000000000003</v>
      </c>
      <c r="R31" s="62">
        <f t="shared" si="4"/>
        <v>128.607</v>
      </c>
      <c r="S31" s="62">
        <f t="shared" si="4"/>
        <v>8.73</v>
      </c>
      <c r="T31" s="62">
        <f t="shared" si="4"/>
        <v>8.0809999999999995</v>
      </c>
      <c r="U31" s="62">
        <f t="shared" si="4"/>
        <v>5.8029999999999999</v>
      </c>
      <c r="V31" s="62">
        <f t="shared" si="4"/>
        <v>10.317</v>
      </c>
      <c r="W31" s="62">
        <f t="shared" si="4"/>
        <v>6.2969999999999997</v>
      </c>
      <c r="X31" s="62">
        <f t="shared" si="4"/>
        <v>6.8860000000000001</v>
      </c>
      <c r="Y31" s="62">
        <f t="shared" si="4"/>
        <v>5.9580000000000002</v>
      </c>
      <c r="Z31" s="63" t="str">
        <f t="shared" si="4"/>
        <v/>
      </c>
      <c r="AA31" s="64">
        <f>SUM(AA28:AA30)</f>
        <v>619.39900000000011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15.5</v>
      </c>
      <c r="H38" s="99"/>
      <c r="I38" s="99"/>
      <c r="J38" s="99"/>
      <c r="K38" s="99">
        <v>2.7</v>
      </c>
      <c r="L38" s="99">
        <v>4.5</v>
      </c>
      <c r="M38" s="99">
        <v>29.8</v>
      </c>
      <c r="N38" s="99">
        <v>0.3</v>
      </c>
      <c r="O38" s="99"/>
      <c r="P38" s="99">
        <v>17.3</v>
      </c>
      <c r="Q38" s="99"/>
      <c r="R38" s="99"/>
      <c r="S38" s="99">
        <v>9.6999999999999993</v>
      </c>
      <c r="T38" s="99"/>
      <c r="U38" s="99"/>
      <c r="V38" s="99"/>
      <c r="W38" s="99"/>
      <c r="X38" s="99"/>
      <c r="Y38" s="99">
        <v>8.5</v>
      </c>
      <c r="Z38" s="100"/>
      <c r="AA38" s="79">
        <f t="shared" si="5"/>
        <v>88.3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15.5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2.7</v>
      </c>
      <c r="L39" s="88">
        <f t="shared" si="6"/>
        <v>4.5</v>
      </c>
      <c r="M39" s="88">
        <f t="shared" si="6"/>
        <v>29.8</v>
      </c>
      <c r="N39" s="88">
        <f t="shared" si="6"/>
        <v>0.3</v>
      </c>
      <c r="O39" s="88">
        <f t="shared" si="6"/>
        <v>0</v>
      </c>
      <c r="P39" s="88">
        <f t="shared" si="6"/>
        <v>17.3</v>
      </c>
      <c r="Q39" s="88">
        <f t="shared" si="6"/>
        <v>0</v>
      </c>
      <c r="R39" s="88">
        <f t="shared" si="6"/>
        <v>0</v>
      </c>
      <c r="S39" s="88">
        <f t="shared" si="6"/>
        <v>9.6999999999999993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8.5</v>
      </c>
      <c r="Z39" s="89" t="str">
        <f t="shared" si="6"/>
        <v/>
      </c>
      <c r="AA39" s="90">
        <f t="shared" si="5"/>
        <v>88.3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15.5</v>
      </c>
      <c r="H46" s="99"/>
      <c r="I46" s="99"/>
      <c r="J46" s="99"/>
      <c r="K46" s="99">
        <v>2.7</v>
      </c>
      <c r="L46" s="99">
        <v>4.5</v>
      </c>
      <c r="M46" s="99">
        <v>29.8</v>
      </c>
      <c r="N46" s="99">
        <v>0.3</v>
      </c>
      <c r="O46" s="99"/>
      <c r="P46" s="99">
        <v>17.3</v>
      </c>
      <c r="Q46" s="99"/>
      <c r="R46" s="99"/>
      <c r="S46" s="99">
        <v>9.6999999999999993</v>
      </c>
      <c r="T46" s="99"/>
      <c r="U46" s="99"/>
      <c r="V46" s="99"/>
      <c r="W46" s="99"/>
      <c r="X46" s="99"/>
      <c r="Y46" s="99">
        <v>8.5</v>
      </c>
      <c r="Z46" s="100"/>
      <c r="AA46" s="79">
        <f t="shared" si="7"/>
        <v>88.3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15.5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2.7</v>
      </c>
      <c r="L48" s="88">
        <f t="shared" si="8"/>
        <v>4.5</v>
      </c>
      <c r="M48" s="88">
        <f t="shared" si="8"/>
        <v>29.8</v>
      </c>
      <c r="N48" s="88">
        <f t="shared" si="8"/>
        <v>0.3</v>
      </c>
      <c r="O48" s="88">
        <f t="shared" si="8"/>
        <v>0</v>
      </c>
      <c r="P48" s="88">
        <f t="shared" si="8"/>
        <v>17.3</v>
      </c>
      <c r="Q48" s="88">
        <f t="shared" si="8"/>
        <v>0</v>
      </c>
      <c r="R48" s="88">
        <f t="shared" si="8"/>
        <v>0</v>
      </c>
      <c r="S48" s="88">
        <f t="shared" si="8"/>
        <v>9.6999999999999993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8.5</v>
      </c>
      <c r="Z48" s="89" t="str">
        <f t="shared" si="8"/>
        <v/>
      </c>
      <c r="AA48" s="90">
        <f t="shared" si="7"/>
        <v>88.3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43.000000000000007</v>
      </c>
      <c r="C51" s="88">
        <f t="shared" si="10"/>
        <v>19.859000000000002</v>
      </c>
      <c r="D51" s="88">
        <f t="shared" si="10"/>
        <v>24.390999999999998</v>
      </c>
      <c r="E51" s="88">
        <f t="shared" si="10"/>
        <v>23.783000000000001</v>
      </c>
      <c r="F51" s="88">
        <f t="shared" si="10"/>
        <v>11.396999999999998</v>
      </c>
      <c r="G51" s="88">
        <f t="shared" si="10"/>
        <v>35.798999999999999</v>
      </c>
      <c r="H51" s="88">
        <f t="shared" si="10"/>
        <v>74.438000000000002</v>
      </c>
      <c r="I51" s="88">
        <f t="shared" si="10"/>
        <v>78.113</v>
      </c>
      <c r="J51" s="88">
        <f t="shared" si="10"/>
        <v>18.381</v>
      </c>
      <c r="K51" s="88">
        <f t="shared" si="10"/>
        <v>28.105999999999998</v>
      </c>
      <c r="L51" s="88">
        <f t="shared" si="10"/>
        <v>24.280999999999999</v>
      </c>
      <c r="M51" s="88">
        <f t="shared" si="10"/>
        <v>41.993000000000002</v>
      </c>
      <c r="N51" s="88">
        <f t="shared" si="10"/>
        <v>10.424000000000001</v>
      </c>
      <c r="O51" s="88">
        <f t="shared" si="10"/>
        <v>9.1849999999999987</v>
      </c>
      <c r="P51" s="88">
        <f t="shared" si="10"/>
        <v>22.588999999999999</v>
      </c>
      <c r="Q51" s="88">
        <f t="shared" si="10"/>
        <v>43.081000000000003</v>
      </c>
      <c r="R51" s="88">
        <f t="shared" si="10"/>
        <v>128.607</v>
      </c>
      <c r="S51" s="88">
        <f t="shared" si="10"/>
        <v>18.43</v>
      </c>
      <c r="T51" s="88">
        <f t="shared" si="10"/>
        <v>8.0809999999999995</v>
      </c>
      <c r="U51" s="88">
        <f t="shared" si="10"/>
        <v>5.8029999999999999</v>
      </c>
      <c r="V51" s="88">
        <f t="shared" si="10"/>
        <v>10.317</v>
      </c>
      <c r="W51" s="88">
        <f t="shared" si="10"/>
        <v>6.2969999999999997</v>
      </c>
      <c r="X51" s="88">
        <f t="shared" si="10"/>
        <v>6.8860000000000001</v>
      </c>
      <c r="Y51" s="88">
        <f t="shared" si="10"/>
        <v>14.458</v>
      </c>
      <c r="Z51" s="89" t="str">
        <f t="shared" si="10"/>
        <v/>
      </c>
      <c r="AA51" s="105">
        <f>SUM(B51:Z51)</f>
        <v>707.69899999999996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</v>
      </c>
      <c r="C4" s="18">
        <v>19.859000000000002</v>
      </c>
      <c r="D4" s="18">
        <v>24.390999999999998</v>
      </c>
      <c r="E4" s="18">
        <v>23.783000000000001</v>
      </c>
      <c r="F4" s="18">
        <v>11.396999999999998</v>
      </c>
      <c r="G4" s="18">
        <v>35.844999999999999</v>
      </c>
      <c r="H4" s="18">
        <v>74.48</v>
      </c>
      <c r="I4" s="18">
        <v>78.150000000000006</v>
      </c>
      <c r="J4" s="18">
        <v>18.39</v>
      </c>
      <c r="K4" s="18">
        <v>28.13</v>
      </c>
      <c r="L4" s="18">
        <v>24.265000000000001</v>
      </c>
      <c r="M4" s="18">
        <v>41.963000000000001</v>
      </c>
      <c r="N4" s="18">
        <v>10.448</v>
      </c>
      <c r="O4" s="18">
        <v>9.1850000000000005</v>
      </c>
      <c r="P4" s="18">
        <v>22.631999999999998</v>
      </c>
      <c r="Q4" s="18">
        <v>43.072000000000003</v>
      </c>
      <c r="R4" s="18">
        <v>128.56700000000001</v>
      </c>
      <c r="S4" s="18">
        <v>18.43</v>
      </c>
      <c r="T4" s="18">
        <v>8.0809999999999995</v>
      </c>
      <c r="U4" s="18">
        <v>5.8029999999999999</v>
      </c>
      <c r="V4" s="18">
        <v>10.317</v>
      </c>
      <c r="W4" s="18">
        <v>6.2970000000000006</v>
      </c>
      <c r="X4" s="18">
        <v>6.8860000000000001</v>
      </c>
      <c r="Y4" s="18">
        <v>14.423</v>
      </c>
      <c r="Z4" s="19"/>
      <c r="AA4" s="20">
        <f>SUM(B4:Z4)</f>
        <v>707.79399999999998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268</v>
      </c>
      <c r="C7" s="28">
        <v>240.67</v>
      </c>
      <c r="D7" s="28">
        <v>239.29</v>
      </c>
      <c r="E7" s="28">
        <v>238.69</v>
      </c>
      <c r="F7" s="28">
        <v>255.12</v>
      </c>
      <c r="G7" s="28">
        <v>268.7</v>
      </c>
      <c r="H7" s="28">
        <v>325.8</v>
      </c>
      <c r="I7" s="28">
        <v>366.9</v>
      </c>
      <c r="J7" s="28">
        <v>316.45999999999998</v>
      </c>
      <c r="K7" s="28">
        <v>278.64999999999998</v>
      </c>
      <c r="L7" s="28">
        <v>260</v>
      </c>
      <c r="M7" s="28">
        <v>243.74</v>
      </c>
      <c r="N7" s="28">
        <v>243</v>
      </c>
      <c r="O7" s="28">
        <v>241.24</v>
      </c>
      <c r="P7" s="28">
        <v>260</v>
      </c>
      <c r="Q7" s="28">
        <v>291.87</v>
      </c>
      <c r="R7" s="28">
        <v>349.71</v>
      </c>
      <c r="S7" s="28">
        <v>356.63</v>
      </c>
      <c r="T7" s="28">
        <v>433.7</v>
      </c>
      <c r="U7" s="28">
        <v>442.09</v>
      </c>
      <c r="V7" s="28">
        <v>382.77</v>
      </c>
      <c r="W7" s="28">
        <v>333.93</v>
      </c>
      <c r="X7" s="28">
        <v>316.67</v>
      </c>
      <c r="Y7" s="28">
        <v>256.99</v>
      </c>
      <c r="Z7" s="29"/>
      <c r="AA7" s="30">
        <f>IF(SUM(B7:Z7)&lt;&gt;0,AVERAGEIF(B7:Z7,"&lt;&gt;"""),"")</f>
        <v>300.44250000000005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15.359000000000004</v>
      </c>
      <c r="D14" s="57">
        <v>19.890999999999998</v>
      </c>
      <c r="E14" s="57">
        <v>19.283000000000001</v>
      </c>
      <c r="F14" s="57">
        <v>5.1079999999999997</v>
      </c>
      <c r="G14" s="57">
        <v>30.344999999999999</v>
      </c>
      <c r="H14" s="57">
        <v>0.28000000000000003</v>
      </c>
      <c r="I14" s="57">
        <v>4.75</v>
      </c>
      <c r="J14" s="57">
        <v>6.49</v>
      </c>
      <c r="K14" s="57">
        <v>22.63</v>
      </c>
      <c r="L14" s="57">
        <v>18.765000000000001</v>
      </c>
      <c r="M14" s="57">
        <v>36.463000000000001</v>
      </c>
      <c r="N14" s="57">
        <v>10.448</v>
      </c>
      <c r="O14" s="57">
        <v>9.1850000000000005</v>
      </c>
      <c r="P14" s="57">
        <v>22.631999999999998</v>
      </c>
      <c r="Q14" s="57"/>
      <c r="R14" s="57"/>
      <c r="S14" s="57">
        <v>13.461</v>
      </c>
      <c r="T14" s="57">
        <v>6.0140000000000002</v>
      </c>
      <c r="U14" s="57">
        <v>3.0110000000000001</v>
      </c>
      <c r="V14" s="57">
        <v>5.6280000000000001</v>
      </c>
      <c r="W14" s="57">
        <v>1.9239999999999999</v>
      </c>
      <c r="X14" s="57">
        <v>2.3029999999999999</v>
      </c>
      <c r="Y14" s="57">
        <v>14.423</v>
      </c>
      <c r="Z14" s="58"/>
      <c r="AA14" s="59">
        <f t="shared" si="0"/>
        <v>268.39299999999997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15.359000000000004</v>
      </c>
      <c r="D16" s="62">
        <f t="shared" si="1"/>
        <v>19.890999999999998</v>
      </c>
      <c r="E16" s="62">
        <f t="shared" si="1"/>
        <v>19.283000000000001</v>
      </c>
      <c r="F16" s="62">
        <f t="shared" si="1"/>
        <v>5.1079999999999997</v>
      </c>
      <c r="G16" s="62">
        <f t="shared" si="1"/>
        <v>30.344999999999999</v>
      </c>
      <c r="H16" s="62">
        <f t="shared" si="1"/>
        <v>0.28000000000000003</v>
      </c>
      <c r="I16" s="62">
        <f t="shared" si="1"/>
        <v>4.75</v>
      </c>
      <c r="J16" s="62">
        <f t="shared" si="1"/>
        <v>6.49</v>
      </c>
      <c r="K16" s="62">
        <f t="shared" si="1"/>
        <v>22.63</v>
      </c>
      <c r="L16" s="62">
        <f t="shared" si="1"/>
        <v>18.765000000000001</v>
      </c>
      <c r="M16" s="62">
        <f t="shared" si="1"/>
        <v>36.463000000000001</v>
      </c>
      <c r="N16" s="62">
        <f t="shared" si="1"/>
        <v>10.448</v>
      </c>
      <c r="O16" s="62">
        <f t="shared" si="1"/>
        <v>9.1850000000000005</v>
      </c>
      <c r="P16" s="62">
        <f t="shared" si="1"/>
        <v>22.631999999999998</v>
      </c>
      <c r="Q16" s="62">
        <f t="shared" si="1"/>
        <v>0</v>
      </c>
      <c r="R16" s="62">
        <f t="shared" si="1"/>
        <v>0</v>
      </c>
      <c r="S16" s="62">
        <f t="shared" si="1"/>
        <v>13.461</v>
      </c>
      <c r="T16" s="62">
        <f t="shared" si="1"/>
        <v>6.0140000000000002</v>
      </c>
      <c r="U16" s="62">
        <f t="shared" si="1"/>
        <v>3.0110000000000001</v>
      </c>
      <c r="V16" s="62">
        <f t="shared" si="1"/>
        <v>5.6280000000000001</v>
      </c>
      <c r="W16" s="62">
        <f t="shared" si="1"/>
        <v>1.9239999999999999</v>
      </c>
      <c r="X16" s="62">
        <f t="shared" si="1"/>
        <v>2.3029999999999999</v>
      </c>
      <c r="Y16" s="62">
        <f t="shared" si="1"/>
        <v>14.423</v>
      </c>
      <c r="Z16" s="63" t="str">
        <f t="shared" si="1"/>
        <v/>
      </c>
      <c r="AA16" s="64">
        <f>SUM(AA10:AA15)</f>
        <v>268.39299999999997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</v>
      </c>
      <c r="C20" s="77">
        <v>3</v>
      </c>
      <c r="D20" s="77">
        <v>3</v>
      </c>
      <c r="E20" s="77">
        <v>3</v>
      </c>
      <c r="F20" s="77">
        <v>4</v>
      </c>
      <c r="G20" s="77">
        <v>4</v>
      </c>
      <c r="H20" s="77">
        <v>2</v>
      </c>
      <c r="I20" s="77"/>
      <c r="J20" s="77">
        <v>4</v>
      </c>
      <c r="K20" s="77">
        <v>4</v>
      </c>
      <c r="L20" s="77">
        <v>4</v>
      </c>
      <c r="M20" s="77">
        <v>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39</v>
      </c>
    </row>
    <row r="21" spans="1:27" ht="24.95" customHeight="1" x14ac:dyDescent="0.2">
      <c r="A21" s="75" t="s">
        <v>16</v>
      </c>
      <c r="B21" s="80">
        <v>2</v>
      </c>
      <c r="C21" s="81">
        <v>1.5</v>
      </c>
      <c r="D21" s="81">
        <v>1.5</v>
      </c>
      <c r="E21" s="81">
        <v>1.5</v>
      </c>
      <c r="F21" s="81">
        <v>2.2890000000000001</v>
      </c>
      <c r="G21" s="81">
        <v>1.5</v>
      </c>
      <c r="H21" s="81">
        <v>1</v>
      </c>
      <c r="I21" s="81"/>
      <c r="J21" s="81">
        <v>2</v>
      </c>
      <c r="K21" s="81">
        <v>1.5</v>
      </c>
      <c r="L21" s="81">
        <v>1.5</v>
      </c>
      <c r="M21" s="81">
        <v>1.5</v>
      </c>
      <c r="N21" s="81"/>
      <c r="O21" s="81"/>
      <c r="P21" s="81"/>
      <c r="Q21" s="81">
        <v>4.3719999999999999</v>
      </c>
      <c r="R21" s="81">
        <v>5.1669999999999998</v>
      </c>
      <c r="S21" s="81">
        <v>4.9690000000000003</v>
      </c>
      <c r="T21" s="81">
        <v>2.0670000000000002</v>
      </c>
      <c r="U21" s="81">
        <v>2.7919999999999998</v>
      </c>
      <c r="V21" s="81">
        <v>4.6890000000000001</v>
      </c>
      <c r="W21" s="81">
        <v>4.3730000000000002</v>
      </c>
      <c r="X21" s="81">
        <v>4.5830000000000002</v>
      </c>
      <c r="Y21" s="81"/>
      <c r="Z21" s="78"/>
      <c r="AA21" s="79">
        <f t="shared" si="2"/>
        <v>50.801000000000002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</v>
      </c>
      <c r="C25" s="88">
        <f t="shared" si="3"/>
        <v>4.5</v>
      </c>
      <c r="D25" s="88">
        <f t="shared" si="3"/>
        <v>4.5</v>
      </c>
      <c r="E25" s="88">
        <f t="shared" si="3"/>
        <v>4.5</v>
      </c>
      <c r="F25" s="88">
        <f t="shared" si="3"/>
        <v>6.2889999999999997</v>
      </c>
      <c r="G25" s="88">
        <f t="shared" si="3"/>
        <v>5.5</v>
      </c>
      <c r="H25" s="88">
        <f t="shared" si="3"/>
        <v>3</v>
      </c>
      <c r="I25" s="88">
        <f t="shared" si="3"/>
        <v>0</v>
      </c>
      <c r="J25" s="88">
        <f t="shared" si="3"/>
        <v>6</v>
      </c>
      <c r="K25" s="88">
        <f t="shared" si="3"/>
        <v>5.5</v>
      </c>
      <c r="L25" s="88">
        <f t="shared" si="3"/>
        <v>5.5</v>
      </c>
      <c r="M25" s="88">
        <f t="shared" si="3"/>
        <v>5.5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4.3719999999999999</v>
      </c>
      <c r="R25" s="88">
        <f t="shared" si="3"/>
        <v>5.1669999999999998</v>
      </c>
      <c r="S25" s="88">
        <f t="shared" si="3"/>
        <v>4.9690000000000003</v>
      </c>
      <c r="T25" s="88">
        <f t="shared" si="3"/>
        <v>2.0670000000000002</v>
      </c>
      <c r="U25" s="88">
        <f t="shared" si="3"/>
        <v>2.7919999999999998</v>
      </c>
      <c r="V25" s="88">
        <f t="shared" si="3"/>
        <v>4.6890000000000001</v>
      </c>
      <c r="W25" s="88">
        <f t="shared" si="3"/>
        <v>4.3730000000000002</v>
      </c>
      <c r="X25" s="88">
        <f t="shared" si="3"/>
        <v>4.5830000000000002</v>
      </c>
      <c r="Y25" s="88">
        <f t="shared" si="3"/>
        <v>0</v>
      </c>
      <c r="Z25" s="89">
        <f t="shared" si="3"/>
        <v>0</v>
      </c>
      <c r="AA25" s="90">
        <f t="shared" si="3"/>
        <v>89.801000000000002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</v>
      </c>
      <c r="C29" s="77">
        <v>19.859000000000002</v>
      </c>
      <c r="D29" s="77">
        <v>24.390999999999998</v>
      </c>
      <c r="E29" s="77">
        <v>23.783000000000001</v>
      </c>
      <c r="F29" s="77">
        <v>11.397</v>
      </c>
      <c r="G29" s="77">
        <v>35.844999999999999</v>
      </c>
      <c r="H29" s="77">
        <v>3.28</v>
      </c>
      <c r="I29" s="77">
        <v>4.75</v>
      </c>
      <c r="J29" s="77">
        <v>12.49</v>
      </c>
      <c r="K29" s="77">
        <v>28.13</v>
      </c>
      <c r="L29" s="77">
        <v>24.265000000000001</v>
      </c>
      <c r="M29" s="77">
        <v>41.963000000000001</v>
      </c>
      <c r="N29" s="77">
        <v>10.448</v>
      </c>
      <c r="O29" s="77">
        <v>9.1850000000000005</v>
      </c>
      <c r="P29" s="77">
        <v>22.632000000000001</v>
      </c>
      <c r="Q29" s="77">
        <v>4.3719999999999999</v>
      </c>
      <c r="R29" s="77">
        <v>5.1669999999999998</v>
      </c>
      <c r="S29" s="77">
        <v>18.43</v>
      </c>
      <c r="T29" s="77">
        <v>8.0809999999999995</v>
      </c>
      <c r="U29" s="77">
        <v>5.8029999999999999</v>
      </c>
      <c r="V29" s="77">
        <v>10.317</v>
      </c>
      <c r="W29" s="77">
        <v>6.2969999999999997</v>
      </c>
      <c r="X29" s="77">
        <v>6.8860000000000001</v>
      </c>
      <c r="Y29" s="77">
        <v>14.423</v>
      </c>
      <c r="Z29" s="78"/>
      <c r="AA29" s="79">
        <f>SUM(B29:Z29)</f>
        <v>358.19400000000007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</v>
      </c>
      <c r="C31" s="62">
        <f t="shared" si="4"/>
        <v>19.859000000000002</v>
      </c>
      <c r="D31" s="62">
        <f t="shared" si="4"/>
        <v>24.390999999999998</v>
      </c>
      <c r="E31" s="62">
        <f t="shared" si="4"/>
        <v>23.783000000000001</v>
      </c>
      <c r="F31" s="62">
        <f t="shared" si="4"/>
        <v>11.397</v>
      </c>
      <c r="G31" s="62">
        <f t="shared" si="4"/>
        <v>35.844999999999999</v>
      </c>
      <c r="H31" s="62">
        <f t="shared" si="4"/>
        <v>3.28</v>
      </c>
      <c r="I31" s="62">
        <f t="shared" si="4"/>
        <v>4.75</v>
      </c>
      <c r="J31" s="62">
        <f t="shared" si="4"/>
        <v>12.49</v>
      </c>
      <c r="K31" s="62">
        <f t="shared" si="4"/>
        <v>28.13</v>
      </c>
      <c r="L31" s="62">
        <f t="shared" si="4"/>
        <v>24.265000000000001</v>
      </c>
      <c r="M31" s="62">
        <f t="shared" si="4"/>
        <v>41.963000000000001</v>
      </c>
      <c r="N31" s="62">
        <f t="shared" si="4"/>
        <v>10.448</v>
      </c>
      <c r="O31" s="62">
        <f t="shared" si="4"/>
        <v>9.1850000000000005</v>
      </c>
      <c r="P31" s="62">
        <f t="shared" si="4"/>
        <v>22.632000000000001</v>
      </c>
      <c r="Q31" s="62">
        <f t="shared" si="4"/>
        <v>4.3719999999999999</v>
      </c>
      <c r="R31" s="62">
        <f t="shared" si="4"/>
        <v>5.1669999999999998</v>
      </c>
      <c r="S31" s="62">
        <f t="shared" si="4"/>
        <v>18.43</v>
      </c>
      <c r="T31" s="62">
        <f t="shared" si="4"/>
        <v>8.0809999999999995</v>
      </c>
      <c r="U31" s="62">
        <f t="shared" si="4"/>
        <v>5.8029999999999999</v>
      </c>
      <c r="V31" s="62">
        <f t="shared" si="4"/>
        <v>10.317</v>
      </c>
      <c r="W31" s="62">
        <f t="shared" si="4"/>
        <v>6.2969999999999997</v>
      </c>
      <c r="X31" s="62">
        <f t="shared" si="4"/>
        <v>6.8860000000000001</v>
      </c>
      <c r="Y31" s="62">
        <f t="shared" si="4"/>
        <v>14.423</v>
      </c>
      <c r="Z31" s="63">
        <f t="shared" si="4"/>
        <v>0</v>
      </c>
      <c r="AA31" s="64">
        <f t="shared" si="4"/>
        <v>358.19400000000007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37</v>
      </c>
      <c r="C38" s="99"/>
      <c r="D38" s="99"/>
      <c r="E38" s="99"/>
      <c r="F38" s="99"/>
      <c r="G38" s="99"/>
      <c r="H38" s="99">
        <v>71.2</v>
      </c>
      <c r="I38" s="99">
        <v>73.400000000000006</v>
      </c>
      <c r="J38" s="99">
        <v>5.9</v>
      </c>
      <c r="K38" s="99"/>
      <c r="L38" s="99"/>
      <c r="M38" s="99"/>
      <c r="N38" s="99"/>
      <c r="O38" s="99"/>
      <c r="P38" s="99"/>
      <c r="Q38" s="99">
        <v>38.700000000000003</v>
      </c>
      <c r="R38" s="99">
        <v>123.4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349.6</v>
      </c>
    </row>
    <row r="39" spans="1:27" ht="30" customHeight="1" thickBot="1" x14ac:dyDescent="0.25">
      <c r="A39" s="86" t="s">
        <v>45</v>
      </c>
      <c r="B39" s="87">
        <f t="shared" ref="B39:Z39" si="6">SUM(B34:B38)</f>
        <v>37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71.2</v>
      </c>
      <c r="I39" s="88">
        <f t="shared" si="6"/>
        <v>73.400000000000006</v>
      </c>
      <c r="J39" s="88">
        <f t="shared" si="6"/>
        <v>5.9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38.700000000000003</v>
      </c>
      <c r="R39" s="88">
        <f t="shared" si="6"/>
        <v>123.4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349.6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37</v>
      </c>
      <c r="C46" s="99"/>
      <c r="D46" s="99"/>
      <c r="E46" s="99"/>
      <c r="F46" s="99"/>
      <c r="G46" s="99"/>
      <c r="H46" s="99">
        <v>71.2</v>
      </c>
      <c r="I46" s="99">
        <v>73.400000000000006</v>
      </c>
      <c r="J46" s="99">
        <v>5.9</v>
      </c>
      <c r="K46" s="99"/>
      <c r="L46" s="99"/>
      <c r="M46" s="99"/>
      <c r="N46" s="99"/>
      <c r="O46" s="99"/>
      <c r="P46" s="99"/>
      <c r="Q46" s="99">
        <v>38.700000000000003</v>
      </c>
      <c r="R46" s="99">
        <v>123.4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71.2</v>
      </c>
      <c r="I48" s="88">
        <f t="shared" si="8"/>
        <v>73.400000000000006</v>
      </c>
      <c r="J48" s="88">
        <f t="shared" si="8"/>
        <v>5.9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38.700000000000003</v>
      </c>
      <c r="R48" s="88">
        <f t="shared" si="8"/>
        <v>123.4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</v>
      </c>
      <c r="C51" s="88">
        <f t="shared" si="10"/>
        <v>19.859000000000002</v>
      </c>
      <c r="D51" s="88">
        <f t="shared" si="10"/>
        <v>24.390999999999998</v>
      </c>
      <c r="E51" s="88">
        <f t="shared" si="10"/>
        <v>23.783000000000001</v>
      </c>
      <c r="F51" s="88">
        <f t="shared" si="10"/>
        <v>11.396999999999998</v>
      </c>
      <c r="G51" s="88">
        <f t="shared" si="10"/>
        <v>35.844999999999999</v>
      </c>
      <c r="H51" s="88">
        <f t="shared" si="10"/>
        <v>74.48</v>
      </c>
      <c r="I51" s="88">
        <f t="shared" si="10"/>
        <v>78.150000000000006</v>
      </c>
      <c r="J51" s="88">
        <f t="shared" si="10"/>
        <v>18.39</v>
      </c>
      <c r="K51" s="88">
        <f t="shared" si="10"/>
        <v>28.13</v>
      </c>
      <c r="L51" s="88">
        <f t="shared" si="10"/>
        <v>24.265000000000001</v>
      </c>
      <c r="M51" s="88">
        <f t="shared" si="10"/>
        <v>41.963000000000001</v>
      </c>
      <c r="N51" s="88">
        <f t="shared" si="10"/>
        <v>10.448</v>
      </c>
      <c r="O51" s="88">
        <f t="shared" si="10"/>
        <v>9.1850000000000005</v>
      </c>
      <c r="P51" s="88">
        <f t="shared" si="10"/>
        <v>22.631999999999998</v>
      </c>
      <c r="Q51" s="88">
        <f t="shared" si="10"/>
        <v>43.072000000000003</v>
      </c>
      <c r="R51" s="88">
        <f t="shared" si="10"/>
        <v>128.56700000000001</v>
      </c>
      <c r="S51" s="88">
        <f t="shared" si="10"/>
        <v>18.43</v>
      </c>
      <c r="T51" s="88">
        <f t="shared" si="10"/>
        <v>8.0809999999999995</v>
      </c>
      <c r="U51" s="88">
        <f t="shared" si="10"/>
        <v>5.8029999999999999</v>
      </c>
      <c r="V51" s="88">
        <f t="shared" si="10"/>
        <v>10.317</v>
      </c>
      <c r="W51" s="88">
        <f t="shared" si="10"/>
        <v>6.2970000000000006</v>
      </c>
      <c r="X51" s="88">
        <f t="shared" si="10"/>
        <v>6.8860000000000001</v>
      </c>
      <c r="Y51" s="88">
        <f t="shared" si="10"/>
        <v>14.423</v>
      </c>
      <c r="Z51" s="89">
        <f t="shared" si="10"/>
        <v>0</v>
      </c>
      <c r="AA51" s="105">
        <f>SUM(B51:Z51)</f>
        <v>707.79399999999998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</v>
      </c>
      <c r="C4" s="18"/>
      <c r="D4" s="18"/>
      <c r="E4" s="18"/>
      <c r="F4" s="18"/>
      <c r="G4" s="18">
        <v>-15.5</v>
      </c>
      <c r="H4" s="18">
        <v>71.2</v>
      </c>
      <c r="I4" s="18">
        <v>73.400000000000006</v>
      </c>
      <c r="J4" s="18">
        <v>5.9</v>
      </c>
      <c r="K4" s="18">
        <v>-2.7</v>
      </c>
      <c r="L4" s="18">
        <v>-4.5</v>
      </c>
      <c r="M4" s="18">
        <v>-29.8</v>
      </c>
      <c r="N4" s="18">
        <v>-0.3</v>
      </c>
      <c r="O4" s="18"/>
      <c r="P4" s="18">
        <v>-17.3</v>
      </c>
      <c r="Q4" s="18">
        <v>38.700000000000003</v>
      </c>
      <c r="R4" s="18">
        <v>123.4</v>
      </c>
      <c r="S4" s="18">
        <v>-9.6999999999999993</v>
      </c>
      <c r="T4" s="18"/>
      <c r="U4" s="18"/>
      <c r="V4" s="18"/>
      <c r="W4" s="18"/>
      <c r="X4" s="18"/>
      <c r="Y4" s="18">
        <v>-8.5</v>
      </c>
      <c r="Z4" s="19"/>
      <c r="AA4" s="112">
        <f>SUM(B4:Z4)</f>
        <v>261.3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268</v>
      </c>
      <c r="C7" s="118">
        <v>240.67</v>
      </c>
      <c r="D7" s="118">
        <v>239.29</v>
      </c>
      <c r="E7" s="118">
        <v>238.69</v>
      </c>
      <c r="F7" s="118">
        <v>255.12</v>
      </c>
      <c r="G7" s="118">
        <v>268.7</v>
      </c>
      <c r="H7" s="118">
        <v>325.8</v>
      </c>
      <c r="I7" s="118">
        <v>366.9</v>
      </c>
      <c r="J7" s="118">
        <v>316.45999999999998</v>
      </c>
      <c r="K7" s="118">
        <v>278.64999999999998</v>
      </c>
      <c r="L7" s="118">
        <v>260</v>
      </c>
      <c r="M7" s="118">
        <v>243.74</v>
      </c>
      <c r="N7" s="118">
        <v>243</v>
      </c>
      <c r="O7" s="118">
        <v>241.24</v>
      </c>
      <c r="P7" s="118">
        <v>260</v>
      </c>
      <c r="Q7" s="118">
        <v>291.87</v>
      </c>
      <c r="R7" s="118">
        <v>349.71</v>
      </c>
      <c r="S7" s="118">
        <v>356.63</v>
      </c>
      <c r="T7" s="118">
        <v>433.7</v>
      </c>
      <c r="U7" s="118">
        <v>442.09</v>
      </c>
      <c r="V7" s="118">
        <v>382.77</v>
      </c>
      <c r="W7" s="118">
        <v>333.93</v>
      </c>
      <c r="X7" s="118">
        <v>316.67</v>
      </c>
      <c r="Y7" s="118">
        <v>256.99</v>
      </c>
      <c r="Z7" s="119"/>
      <c r="AA7" s="120">
        <f>IF(SUM(B7:Z7)&lt;&gt;0,AVERAGEIF(B7:Z7,"&lt;&gt;"""),"")</f>
        <v>300.44250000000005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15.5</v>
      </c>
      <c r="H15" s="134"/>
      <c r="I15" s="134"/>
      <c r="J15" s="134"/>
      <c r="K15" s="134">
        <v>2.7</v>
      </c>
      <c r="L15" s="134">
        <v>4.5</v>
      </c>
      <c r="M15" s="134">
        <v>29.8</v>
      </c>
      <c r="N15" s="134">
        <v>0.3</v>
      </c>
      <c r="O15" s="134"/>
      <c r="P15" s="134">
        <v>17.3</v>
      </c>
      <c r="Q15" s="134"/>
      <c r="R15" s="134"/>
      <c r="S15" s="134">
        <v>9.6999999999999993</v>
      </c>
      <c r="T15" s="134"/>
      <c r="U15" s="134"/>
      <c r="V15" s="134"/>
      <c r="W15" s="134"/>
      <c r="X15" s="134"/>
      <c r="Y15" s="134">
        <v>8.5</v>
      </c>
      <c r="Z15" s="132"/>
      <c r="AA15" s="133">
        <f t="shared" si="0"/>
        <v>88.3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15.5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2.7</v>
      </c>
      <c r="L16" s="136">
        <f t="shared" si="1"/>
        <v>4.5</v>
      </c>
      <c r="M16" s="136">
        <f t="shared" si="1"/>
        <v>29.8</v>
      </c>
      <c r="N16" s="136">
        <f t="shared" si="1"/>
        <v>0.3</v>
      </c>
      <c r="O16" s="136">
        <f t="shared" si="1"/>
        <v>0</v>
      </c>
      <c r="P16" s="136">
        <f t="shared" si="1"/>
        <v>17.3</v>
      </c>
      <c r="Q16" s="136">
        <f t="shared" si="1"/>
        <v>0</v>
      </c>
      <c r="R16" s="136">
        <f t="shared" si="1"/>
        <v>0</v>
      </c>
      <c r="S16" s="136">
        <f t="shared" si="1"/>
        <v>9.6999999999999993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8.5</v>
      </c>
      <c r="Z16" s="137" t="str">
        <f t="shared" si="1"/>
        <v/>
      </c>
      <c r="AA16" s="90">
        <f t="shared" si="0"/>
        <v>88.3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37</v>
      </c>
      <c r="C23" s="134"/>
      <c r="D23" s="134"/>
      <c r="E23" s="134"/>
      <c r="F23" s="134"/>
      <c r="G23" s="134"/>
      <c r="H23" s="134">
        <v>71.2</v>
      </c>
      <c r="I23" s="134">
        <v>73.400000000000006</v>
      </c>
      <c r="J23" s="134">
        <v>5.9</v>
      </c>
      <c r="K23" s="134"/>
      <c r="L23" s="134"/>
      <c r="M23" s="134"/>
      <c r="N23" s="134"/>
      <c r="O23" s="134"/>
      <c r="P23" s="134"/>
      <c r="Q23" s="134">
        <v>38.700000000000003</v>
      </c>
      <c r="R23" s="134">
        <v>123.4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349.6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37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71.2</v>
      </c>
      <c r="I24" s="136">
        <f t="shared" si="3"/>
        <v>73.400000000000006</v>
      </c>
      <c r="J24" s="136">
        <f t="shared" si="3"/>
        <v>5.9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38.700000000000003</v>
      </c>
      <c r="R24" s="136">
        <f t="shared" si="3"/>
        <v>123.4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349.6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2022-03-14T21:18:38Z</dcterms:created>
  <dcterms:modified xsi:type="dcterms:W3CDTF">2022-03-14T21:18:38Z</dcterms:modified>
</cp:coreProperties>
</file>