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<sst xmlns="http://schemas.openxmlformats.org/spreadsheetml/2006/main" count="117" uniqueCount="53">
  <si>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13/03/2022 23:21:52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</si>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</sst>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28.17</c:v>
                </c:pt>
                <c:pt idx="9">
                  <c:v>17.677</c:v>
                </c:pt>
                <c:pt idx="15">
                  <c:v>1.05</c:v>
                </c:pt>
                <c:pt idx="16">
                  <c:v>86</c:v>
                </c:pt>
                <c:pt idx="21">
                  <c:v>11.154</c:v>
                </c:pt>
                <c:pt idx="22">
                  <c:v>11.667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5.6</c:v>
                </c:pt>
                <c:pt idx="1">
                  <c:v>9.6999999999999993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26.1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20</c:v>
                </c:pt>
                <c:pt idx="12">
                  <c:v>18.8</c:v>
                </c:pt>
                <c:pt idx="13">
                  <c:v>22.1</c:v>
                </c:pt>
                <c:pt idx="14">
                  <c:v>18.100000000000001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28.9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">
                  <c:v>4.4189999999999996</c:v>
                </c:pt>
                <c:pt idx="2">
                  <c:v>8.49</c:v>
                </c:pt>
                <c:pt idx="3">
                  <c:v>8.379999999999999</c:v>
                </c:pt>
                <c:pt idx="4">
                  <c:v>8.4150000000000009</c:v>
                </c:pt>
                <c:pt idx="6">
                  <c:v>5.6919999999999993</c:v>
                </c:pt>
                <c:pt idx="7">
                  <c:v>17.552</c:v>
                </c:pt>
                <c:pt idx="8">
                  <c:v>16.698999999999998</c:v>
                </c:pt>
                <c:pt idx="9">
                  <c:v>29.554000000000002</c:v>
                </c:pt>
                <c:pt idx="10">
                  <c:v>19.491</c:v>
                </c:pt>
                <c:pt idx="11">
                  <c:v>8.3699999999999992</c:v>
                </c:pt>
                <c:pt idx="12">
                  <c:v>0.34100000000000003</c:v>
                </c:pt>
                <c:pt idx="13">
                  <c:v>7.0000000000000001E-3</c:v>
                </c:pt>
                <c:pt idx="14">
                  <c:v>0.17599999999999999</c:v>
                </c:pt>
                <c:pt idx="15">
                  <c:v>3.1340000000000003</c:v>
                </c:pt>
                <c:pt idx="17">
                  <c:v>32.938999999999993</c:v>
                </c:pt>
                <c:pt idx="18">
                  <c:v>22.743999999999996</c:v>
                </c:pt>
                <c:pt idx="19">
                  <c:v>21.514999999999997</c:v>
                </c:pt>
                <c:pt idx="20">
                  <c:v>24.908000000000001</c:v>
                </c:pt>
                <c:pt idx="21">
                  <c:v>0.32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0374344"/>
        <c:axId val="14037473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18.454000000000001</c:v>
                </c:pt>
                <c:pt idx="1">
                  <c:v>20.142999999999997</c:v>
                </c:pt>
                <c:pt idx="2">
                  <c:v>8.6029999999999998</c:v>
                </c:pt>
                <c:pt idx="3">
                  <c:v>8.6039999999999992</c:v>
                </c:pt>
                <c:pt idx="4">
                  <c:v>8.5259999999999998</c:v>
                </c:pt>
                <c:pt idx="5">
                  <c:v>32.334000000000003</c:v>
                </c:pt>
                <c:pt idx="6">
                  <c:v>33.862000000000002</c:v>
                </c:pt>
                <c:pt idx="7">
                  <c:v>18.106000000000002</c:v>
                </c:pt>
                <c:pt idx="8">
                  <c:v>18.038</c:v>
                </c:pt>
                <c:pt idx="9">
                  <c:v>48.832000000000001</c:v>
                </c:pt>
                <c:pt idx="10">
                  <c:v>21.947000000000003</c:v>
                </c:pt>
                <c:pt idx="11">
                  <c:v>31.837999999999997</c:v>
                </c:pt>
                <c:pt idx="12">
                  <c:v>27.833999999999996</c:v>
                </c:pt>
                <c:pt idx="13">
                  <c:v>30.423999999999999</c:v>
                </c:pt>
                <c:pt idx="14">
                  <c:v>24.821999999999999</c:v>
                </c:pt>
                <c:pt idx="15">
                  <c:v>10.089</c:v>
                </c:pt>
                <c:pt idx="16">
                  <c:v>90.292999999999992</c:v>
                </c:pt>
                <c:pt idx="17">
                  <c:v>35.871000000000002</c:v>
                </c:pt>
                <c:pt idx="18">
                  <c:v>25.405000000000001</c:v>
                </c:pt>
                <c:pt idx="19">
                  <c:v>25.68</c:v>
                </c:pt>
                <c:pt idx="20">
                  <c:v>28.331</c:v>
                </c:pt>
                <c:pt idx="21">
                  <c:v>14.491999999999999</c:v>
                </c:pt>
                <c:pt idx="22">
                  <c:v>14.623000000000001</c:v>
                </c:pt>
                <c:pt idx="23">
                  <c:v>31.219000000000001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374344"/>
        <c:axId val="14037473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266.7</c:v>
                </c:pt>
                <c:pt idx="1">
                  <c:v>256</c:v>
                </c:pt>
                <c:pt idx="2">
                  <c:v>230.16</c:v>
                </c:pt>
                <c:pt idx="3">
                  <c:v>213.45</c:v>
                </c:pt>
                <c:pt idx="4">
                  <c:v>230.13</c:v>
                </c:pt>
                <c:pt idx="5">
                  <c:v>254.7</c:v>
                </c:pt>
                <c:pt idx="6">
                  <c:v>332.31</c:v>
                </c:pt>
                <c:pt idx="7">
                  <c:v>362</c:v>
                </c:pt>
                <c:pt idx="8">
                  <c:v>368.62</c:v>
                </c:pt>
                <c:pt idx="9">
                  <c:v>342.06</c:v>
                </c:pt>
                <c:pt idx="10">
                  <c:v>306.33999999999997</c:v>
                </c:pt>
                <c:pt idx="11">
                  <c:v>280</c:v>
                </c:pt>
                <c:pt idx="12">
                  <c:v>276</c:v>
                </c:pt>
                <c:pt idx="13">
                  <c:v>266.8</c:v>
                </c:pt>
                <c:pt idx="14">
                  <c:v>280</c:v>
                </c:pt>
                <c:pt idx="15">
                  <c:v>300.10000000000002</c:v>
                </c:pt>
                <c:pt idx="16">
                  <c:v>330.68</c:v>
                </c:pt>
                <c:pt idx="17">
                  <c:v>402.95</c:v>
                </c:pt>
                <c:pt idx="18">
                  <c:v>445.65</c:v>
                </c:pt>
                <c:pt idx="19">
                  <c:v>437.23</c:v>
                </c:pt>
                <c:pt idx="20">
                  <c:v>407.85</c:v>
                </c:pt>
                <c:pt idx="21">
                  <c:v>323.60000000000002</c:v>
                </c:pt>
                <c:pt idx="22">
                  <c:v>300.63</c:v>
                </c:pt>
                <c:pt idx="23">
                  <c:v>265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375520"/>
        <c:axId val="140375128"/>
      </c:lineChart>
      <c:catAx>
        <c:axId val="1403743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0374736"/>
        <c:crosses val="autoZero"/>
        <c:auto val="1"/>
        <c:lblAlgn val="ctr"/>
        <c:lblOffset val="100"/>
        <c:noMultiLvlLbl val="0"/>
      </c:catAx>
      <c:valAx>
        <c:axId val="140374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0374344"/>
        <c:crosses val="autoZero"/>
        <c:crossBetween val="between"/>
      </c:valAx>
      <c:valAx>
        <c:axId val="1403751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0375520"/>
        <c:crosses val="max"/>
        <c:crossBetween val="between"/>
      </c:valAx>
      <c:catAx>
        <c:axId val="1403755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403751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44634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18.439999999999998</v>
      </c>
      <c r="C4" s="18">
        <v>20.167999999999999</v>
      </c>
      <c r="D4" s="18">
        <v>8.6029999999999998</v>
      </c>
      <c r="E4" s="18">
        <v>8.6039999999999992</v>
      </c>
      <c r="F4" s="18">
        <v>8.5260000000000016</v>
      </c>
      <c r="G4" s="18">
        <v>32.375</v>
      </c>
      <c r="H4" s="18">
        <v>33.862000000000002</v>
      </c>
      <c r="I4" s="18">
        <v>18.105999999999998</v>
      </c>
      <c r="J4" s="18">
        <v>18.041999999999998</v>
      </c>
      <c r="K4" s="18">
        <v>48.865000000000002</v>
      </c>
      <c r="L4" s="18">
        <v>21.934999999999999</v>
      </c>
      <c r="M4" s="18">
        <v>31.826000000000001</v>
      </c>
      <c r="N4" s="18">
        <v>27.798000000000002</v>
      </c>
      <c r="O4" s="18">
        <v>30.429000000000002</v>
      </c>
      <c r="P4" s="18">
        <v>24.862000000000002</v>
      </c>
      <c r="Q4" s="18">
        <v>10.088999999999999</v>
      </c>
      <c r="R4" s="18">
        <v>90.292999999999992</v>
      </c>
      <c r="S4" s="18">
        <v>35.870999999999988</v>
      </c>
      <c r="T4" s="18">
        <v>25.404999999999998</v>
      </c>
      <c r="U4" s="18">
        <v>25.68</v>
      </c>
      <c r="V4" s="18">
        <v>28.331</v>
      </c>
      <c r="W4" s="18">
        <v>14.492000000000001</v>
      </c>
      <c r="X4" s="18">
        <v>14.622999999999999</v>
      </c>
      <c r="Y4" s="18">
        <v>31.187999999999999</v>
      </c>
      <c r="Z4" s="19"/>
      <c r="AA4" s="20">
        <f>SUM(B4:Z4)</f>
        <v>628.41300000000001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266.7</v>
      </c>
      <c r="C7" s="28">
        <v>256</v>
      </c>
      <c r="D7" s="28">
        <v>230.16</v>
      </c>
      <c r="E7" s="28">
        <v>213.45</v>
      </c>
      <c r="F7" s="28">
        <v>230.13</v>
      </c>
      <c r="G7" s="28">
        <v>254.7</v>
      </c>
      <c r="H7" s="28">
        <v>332.31</v>
      </c>
      <c r="I7" s="28">
        <v>362</v>
      </c>
      <c r="J7" s="28">
        <v>368.62</v>
      </c>
      <c r="K7" s="28">
        <v>342.06</v>
      </c>
      <c r="L7" s="28">
        <v>306.33999999999997</v>
      </c>
      <c r="M7" s="28">
        <v>280</v>
      </c>
      <c r="N7" s="28">
        <v>276</v>
      </c>
      <c r="O7" s="28">
        <v>266.8</v>
      </c>
      <c r="P7" s="28">
        <v>280</v>
      </c>
      <c r="Q7" s="28">
        <v>300.10000000000002</v>
      </c>
      <c r="R7" s="28">
        <v>330.68</v>
      </c>
      <c r="S7" s="28">
        <v>402.95</v>
      </c>
      <c r="T7" s="28">
        <v>445.65</v>
      </c>
      <c r="U7" s="28">
        <v>437.23</v>
      </c>
      <c r="V7" s="28">
        <v>407.85</v>
      </c>
      <c r="W7" s="28">
        <v>323.60000000000002</v>
      </c>
      <c r="X7" s="28">
        <v>300.63</v>
      </c>
      <c r="Y7" s="28">
        <v>265</v>
      </c>
      <c r="Z7" s="29"/>
      <c r="AA7" s="30">
        <f>IF(SUM(B7:Z7)&lt;&gt;0,AVERAGEIF(B7:Z7,"&lt;&gt;"""),"")</f>
        <v>311.62333333333339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28.17</v>
      </c>
      <c r="I12" s="52"/>
      <c r="J12" s="52"/>
      <c r="K12" s="52">
        <v>17.677</v>
      </c>
      <c r="L12" s="52"/>
      <c r="M12" s="52"/>
      <c r="N12" s="52"/>
      <c r="O12" s="52"/>
      <c r="P12" s="52"/>
      <c r="Q12" s="52">
        <v>1.05</v>
      </c>
      <c r="R12" s="52">
        <v>86</v>
      </c>
      <c r="S12" s="52"/>
      <c r="T12" s="52"/>
      <c r="U12" s="52"/>
      <c r="V12" s="52"/>
      <c r="W12" s="52">
        <v>11.154</v>
      </c>
      <c r="X12" s="52">
        <v>11.667</v>
      </c>
      <c r="Y12" s="52"/>
      <c r="Z12" s="53"/>
      <c r="AA12" s="54">
        <f t="shared" si="0"/>
        <v>155.71799999999999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4.4189999999999996</v>
      </c>
      <c r="D14" s="57">
        <v>8.49</v>
      </c>
      <c r="E14" s="57">
        <v>8.379999999999999</v>
      </c>
      <c r="F14" s="57">
        <v>8.4150000000000009</v>
      </c>
      <c r="G14" s="57"/>
      <c r="H14" s="57">
        <v>5.6919999999999993</v>
      </c>
      <c r="I14" s="57">
        <v>17.552</v>
      </c>
      <c r="J14" s="57">
        <v>16.698999999999998</v>
      </c>
      <c r="K14" s="57">
        <v>29.554000000000002</v>
      </c>
      <c r="L14" s="57">
        <v>19.491</v>
      </c>
      <c r="M14" s="57">
        <v>8.3699999999999992</v>
      </c>
      <c r="N14" s="57">
        <v>0.34100000000000003</v>
      </c>
      <c r="O14" s="57">
        <v>7.0000000000000001E-3</v>
      </c>
      <c r="P14" s="57">
        <v>0.17599999999999999</v>
      </c>
      <c r="Q14" s="57">
        <v>3.1340000000000003</v>
      </c>
      <c r="R14" s="57"/>
      <c r="S14" s="57">
        <v>32.938999999999993</v>
      </c>
      <c r="T14" s="57">
        <v>22.743999999999996</v>
      </c>
      <c r="U14" s="57">
        <v>21.514999999999997</v>
      </c>
      <c r="V14" s="57">
        <v>24.908000000000001</v>
      </c>
      <c r="W14" s="57">
        <v>0.32</v>
      </c>
      <c r="X14" s="57"/>
      <c r="Y14" s="57"/>
      <c r="Z14" s="58"/>
      <c r="AA14" s="59">
        <f t="shared" si="0"/>
        <v>233.14599999999996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4.4189999999999996</v>
      </c>
      <c r="D16" s="62">
        <f t="shared" si="1"/>
        <v>8.49</v>
      </c>
      <c r="E16" s="62">
        <f t="shared" si="1"/>
        <v>8.379999999999999</v>
      </c>
      <c r="F16" s="62">
        <f t="shared" si="1"/>
        <v>8.4150000000000009</v>
      </c>
      <c r="G16" s="62">
        <f t="shared" si="1"/>
        <v>0</v>
      </c>
      <c r="H16" s="62">
        <f t="shared" si="1"/>
        <v>33.862000000000002</v>
      </c>
      <c r="I16" s="62">
        <f t="shared" si="1"/>
        <v>17.552</v>
      </c>
      <c r="J16" s="62">
        <f t="shared" si="1"/>
        <v>16.698999999999998</v>
      </c>
      <c r="K16" s="62">
        <f t="shared" si="1"/>
        <v>47.231000000000002</v>
      </c>
      <c r="L16" s="62">
        <f t="shared" si="1"/>
        <v>19.491</v>
      </c>
      <c r="M16" s="62">
        <f t="shared" si="1"/>
        <v>8.3699999999999992</v>
      </c>
      <c r="N16" s="62">
        <f t="shared" si="1"/>
        <v>0.34100000000000003</v>
      </c>
      <c r="O16" s="62">
        <f t="shared" si="1"/>
        <v>7.0000000000000001E-3</v>
      </c>
      <c r="P16" s="62">
        <f t="shared" si="1"/>
        <v>0.17599999999999999</v>
      </c>
      <c r="Q16" s="62">
        <f t="shared" si="1"/>
        <v>4.1840000000000002</v>
      </c>
      <c r="R16" s="62">
        <f t="shared" si="1"/>
        <v>86</v>
      </c>
      <c r="S16" s="62">
        <f t="shared" si="1"/>
        <v>32.938999999999993</v>
      </c>
      <c r="T16" s="62">
        <f t="shared" si="1"/>
        <v>22.743999999999996</v>
      </c>
      <c r="U16" s="62">
        <f t="shared" si="1"/>
        <v>21.514999999999997</v>
      </c>
      <c r="V16" s="62">
        <f t="shared" si="1"/>
        <v>24.908000000000001</v>
      </c>
      <c r="W16" s="62">
        <f t="shared" si="1"/>
        <v>11.474</v>
      </c>
      <c r="X16" s="62">
        <f t="shared" si="1"/>
        <v>11.667</v>
      </c>
      <c r="Y16" s="62">
        <f t="shared" si="1"/>
        <v>0</v>
      </c>
      <c r="Z16" s="63" t="str">
        <f t="shared" si="1"/>
        <v/>
      </c>
      <c r="AA16" s="64">
        <f>SUM(AA10:AA15)</f>
        <v>388.86399999999992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12.84</v>
      </c>
      <c r="C21" s="81">
        <v>6.0490000000000004</v>
      </c>
      <c r="D21" s="81">
        <v>0.113</v>
      </c>
      <c r="E21" s="81">
        <v>0.224</v>
      </c>
      <c r="F21" s="81">
        <v>0.111</v>
      </c>
      <c r="G21" s="81">
        <v>6.2750000000000004</v>
      </c>
      <c r="H21" s="81"/>
      <c r="I21" s="81">
        <v>0.55400000000000005</v>
      </c>
      <c r="J21" s="81">
        <v>1.343</v>
      </c>
      <c r="K21" s="81">
        <v>1.6339999999999999</v>
      </c>
      <c r="L21" s="81">
        <v>2.444</v>
      </c>
      <c r="M21" s="81">
        <v>3.456</v>
      </c>
      <c r="N21" s="81">
        <v>8.657</v>
      </c>
      <c r="O21" s="81">
        <v>8.3219999999999992</v>
      </c>
      <c r="P21" s="81">
        <v>6.5860000000000003</v>
      </c>
      <c r="Q21" s="81">
        <v>5.9049999999999994</v>
      </c>
      <c r="R21" s="81">
        <v>4.2930000000000001</v>
      </c>
      <c r="S21" s="81">
        <v>2.9319999999999999</v>
      </c>
      <c r="T21" s="81">
        <v>2.661</v>
      </c>
      <c r="U21" s="81">
        <v>4.165</v>
      </c>
      <c r="V21" s="81">
        <v>3.423</v>
      </c>
      <c r="W21" s="81">
        <v>3.0179999999999998</v>
      </c>
      <c r="X21" s="81">
        <v>2.956</v>
      </c>
      <c r="Y21" s="81">
        <v>2.2880000000000003</v>
      </c>
      <c r="Z21" s="78"/>
      <c r="AA21" s="79">
        <f t="shared" si="2"/>
        <v>90.249000000000024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12.84</v>
      </c>
      <c r="C25" s="88">
        <f t="shared" ref="C25:Z25" si="3">IF(LEN(C$2)&gt;0,SUM(C19:C24),"")</f>
        <v>6.0490000000000004</v>
      </c>
      <c r="D25" s="88">
        <f t="shared" si="3"/>
        <v>0.113</v>
      </c>
      <c r="E25" s="88">
        <f t="shared" si="3"/>
        <v>0.224</v>
      </c>
      <c r="F25" s="88">
        <f t="shared" si="3"/>
        <v>0.111</v>
      </c>
      <c r="G25" s="88">
        <f t="shared" si="3"/>
        <v>6.2750000000000004</v>
      </c>
      <c r="H25" s="88">
        <f t="shared" si="3"/>
        <v>0</v>
      </c>
      <c r="I25" s="88">
        <f t="shared" si="3"/>
        <v>0.55400000000000005</v>
      </c>
      <c r="J25" s="88">
        <f t="shared" si="3"/>
        <v>1.343</v>
      </c>
      <c r="K25" s="88">
        <f t="shared" si="3"/>
        <v>1.6339999999999999</v>
      </c>
      <c r="L25" s="88">
        <f t="shared" si="3"/>
        <v>2.444</v>
      </c>
      <c r="M25" s="88">
        <f t="shared" si="3"/>
        <v>3.456</v>
      </c>
      <c r="N25" s="88">
        <f t="shared" si="3"/>
        <v>8.657</v>
      </c>
      <c r="O25" s="88">
        <f t="shared" si="3"/>
        <v>8.3219999999999992</v>
      </c>
      <c r="P25" s="88">
        <f t="shared" si="3"/>
        <v>6.5860000000000003</v>
      </c>
      <c r="Q25" s="88">
        <f t="shared" si="3"/>
        <v>5.9049999999999994</v>
      </c>
      <c r="R25" s="88">
        <f t="shared" si="3"/>
        <v>4.2930000000000001</v>
      </c>
      <c r="S25" s="88">
        <f t="shared" si="3"/>
        <v>2.9319999999999999</v>
      </c>
      <c r="T25" s="88">
        <f t="shared" si="3"/>
        <v>2.661</v>
      </c>
      <c r="U25" s="88">
        <f t="shared" si="3"/>
        <v>4.165</v>
      </c>
      <c r="V25" s="88">
        <f t="shared" si="3"/>
        <v>3.423</v>
      </c>
      <c r="W25" s="88">
        <f t="shared" si="3"/>
        <v>3.0179999999999998</v>
      </c>
      <c r="X25" s="88">
        <f t="shared" si="3"/>
        <v>2.956</v>
      </c>
      <c r="Y25" s="88">
        <f t="shared" si="3"/>
        <v>2.2880000000000003</v>
      </c>
      <c r="Z25" s="89" t="str">
        <f t="shared" si="3"/>
        <v/>
      </c>
      <c r="AA25" s="90">
        <f>SUM(AA19:AA24)</f>
        <v>90.249000000000024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12.84</v>
      </c>
      <c r="C29" s="77">
        <v>10.468</v>
      </c>
      <c r="D29" s="77">
        <v>8.6029999999999998</v>
      </c>
      <c r="E29" s="77">
        <v>8.6039999999999992</v>
      </c>
      <c r="F29" s="77">
        <v>8.5259999999999998</v>
      </c>
      <c r="G29" s="77">
        <v>6.2750000000000004</v>
      </c>
      <c r="H29" s="77">
        <v>33.862000000000002</v>
      </c>
      <c r="I29" s="77">
        <v>18.106000000000002</v>
      </c>
      <c r="J29" s="77">
        <v>18.042000000000002</v>
      </c>
      <c r="K29" s="77">
        <v>48.865000000000002</v>
      </c>
      <c r="L29" s="77">
        <v>21.934999999999999</v>
      </c>
      <c r="M29" s="77">
        <v>11.826000000000001</v>
      </c>
      <c r="N29" s="77">
        <v>8.9979999999999993</v>
      </c>
      <c r="O29" s="77">
        <v>8.3290000000000006</v>
      </c>
      <c r="P29" s="77">
        <v>6.7619999999999996</v>
      </c>
      <c r="Q29" s="77">
        <v>10.089</v>
      </c>
      <c r="R29" s="77">
        <v>90.293000000000006</v>
      </c>
      <c r="S29" s="77">
        <v>35.871000000000002</v>
      </c>
      <c r="T29" s="77">
        <v>25.405000000000001</v>
      </c>
      <c r="U29" s="77">
        <v>25.68</v>
      </c>
      <c r="V29" s="77">
        <v>28.331</v>
      </c>
      <c r="W29" s="77">
        <v>14.492000000000001</v>
      </c>
      <c r="X29" s="77">
        <v>14.622999999999999</v>
      </c>
      <c r="Y29" s="77">
        <v>2.2879999999999998</v>
      </c>
      <c r="Z29" s="78"/>
      <c r="AA29" s="79">
        <f>SUM(B29:Z29)</f>
        <v>479.113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12.84</v>
      </c>
      <c r="C31" s="62">
        <f t="shared" ref="C31:Z31" si="4">IF(LEN(C$2)&gt;0,SUM(C28:C30),"")</f>
        <v>10.468</v>
      </c>
      <c r="D31" s="62">
        <f t="shared" si="4"/>
        <v>8.6029999999999998</v>
      </c>
      <c r="E31" s="62">
        <f t="shared" si="4"/>
        <v>8.6039999999999992</v>
      </c>
      <c r="F31" s="62">
        <f t="shared" si="4"/>
        <v>8.5259999999999998</v>
      </c>
      <c r="G31" s="62">
        <f t="shared" si="4"/>
        <v>6.2750000000000004</v>
      </c>
      <c r="H31" s="62">
        <f t="shared" si="4"/>
        <v>33.862000000000002</v>
      </c>
      <c r="I31" s="62">
        <f t="shared" si="4"/>
        <v>18.106000000000002</v>
      </c>
      <c r="J31" s="62">
        <f t="shared" si="4"/>
        <v>18.042000000000002</v>
      </c>
      <c r="K31" s="62">
        <f t="shared" si="4"/>
        <v>48.865000000000002</v>
      </c>
      <c r="L31" s="62">
        <f t="shared" si="4"/>
        <v>21.934999999999999</v>
      </c>
      <c r="M31" s="62">
        <f t="shared" si="4"/>
        <v>11.826000000000001</v>
      </c>
      <c r="N31" s="62">
        <f t="shared" si="4"/>
        <v>8.9979999999999993</v>
      </c>
      <c r="O31" s="62">
        <f t="shared" si="4"/>
        <v>8.3290000000000006</v>
      </c>
      <c r="P31" s="62">
        <f t="shared" si="4"/>
        <v>6.7619999999999996</v>
      </c>
      <c r="Q31" s="62">
        <f t="shared" si="4"/>
        <v>10.089</v>
      </c>
      <c r="R31" s="62">
        <f t="shared" si="4"/>
        <v>90.293000000000006</v>
      </c>
      <c r="S31" s="62">
        <f t="shared" si="4"/>
        <v>35.871000000000002</v>
      </c>
      <c r="T31" s="62">
        <f t="shared" si="4"/>
        <v>25.405000000000001</v>
      </c>
      <c r="U31" s="62">
        <f t="shared" si="4"/>
        <v>25.68</v>
      </c>
      <c r="V31" s="62">
        <f t="shared" si="4"/>
        <v>28.331</v>
      </c>
      <c r="W31" s="62">
        <f t="shared" si="4"/>
        <v>14.492000000000001</v>
      </c>
      <c r="X31" s="62">
        <f t="shared" si="4"/>
        <v>14.622999999999999</v>
      </c>
      <c r="Y31" s="62">
        <f t="shared" si="4"/>
        <v>2.2879999999999998</v>
      </c>
      <c r="Z31" s="63" t="str">
        <f t="shared" si="4"/>
        <v/>
      </c>
      <c r="AA31" s="64">
        <f>SUM(AA28:AA30)</f>
        <v>479.113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5.6</v>
      </c>
      <c r="C38" s="99">
        <v>9.6999999999999993</v>
      </c>
      <c r="D38" s="99"/>
      <c r="E38" s="99"/>
      <c r="F38" s="99"/>
      <c r="G38" s="99">
        <v>26.1</v>
      </c>
      <c r="H38" s="99"/>
      <c r="I38" s="99"/>
      <c r="J38" s="99"/>
      <c r="K38" s="99"/>
      <c r="L38" s="99"/>
      <c r="M38" s="99">
        <v>20</v>
      </c>
      <c r="N38" s="99">
        <v>18.8</v>
      </c>
      <c r="O38" s="99">
        <v>22.1</v>
      </c>
      <c r="P38" s="99">
        <v>18.100000000000001</v>
      </c>
      <c r="Q38" s="99"/>
      <c r="R38" s="99"/>
      <c r="S38" s="99"/>
      <c r="T38" s="99"/>
      <c r="U38" s="99"/>
      <c r="V38" s="99"/>
      <c r="W38" s="99"/>
      <c r="X38" s="99"/>
      <c r="Y38" s="99">
        <v>28.9</v>
      </c>
      <c r="Z38" s="100"/>
      <c r="AA38" s="79">
        <f t="shared" si="5"/>
        <v>149.30000000000001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5.6</v>
      </c>
      <c r="C39" s="88">
        <f t="shared" si="6"/>
        <v>9.6999999999999993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26.1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20</v>
      </c>
      <c r="N39" s="88">
        <f t="shared" si="6"/>
        <v>18.8</v>
      </c>
      <c r="O39" s="88">
        <f t="shared" si="6"/>
        <v>22.1</v>
      </c>
      <c r="P39" s="88">
        <f t="shared" si="6"/>
        <v>18.100000000000001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28.9</v>
      </c>
      <c r="Z39" s="89" t="str">
        <f t="shared" si="6"/>
        <v/>
      </c>
      <c r="AA39" s="90">
        <f t="shared" si="5"/>
        <v>149.30000000000001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5.6</v>
      </c>
      <c r="C46" s="99">
        <v>9.6999999999999993</v>
      </c>
      <c r="D46" s="99"/>
      <c r="E46" s="99"/>
      <c r="F46" s="99"/>
      <c r="G46" s="99">
        <v>26.1</v>
      </c>
      <c r="H46" s="99"/>
      <c r="I46" s="99"/>
      <c r="J46" s="99"/>
      <c r="K46" s="99"/>
      <c r="L46" s="99"/>
      <c r="M46" s="99">
        <v>20</v>
      </c>
      <c r="N46" s="99">
        <v>18.8</v>
      </c>
      <c r="O46" s="99">
        <v>22.1</v>
      </c>
      <c r="P46" s="99">
        <v>18.100000000000001</v>
      </c>
      <c r="Q46" s="99"/>
      <c r="R46" s="99"/>
      <c r="S46" s="99"/>
      <c r="T46" s="99"/>
      <c r="U46" s="99"/>
      <c r="V46" s="99"/>
      <c r="W46" s="99"/>
      <c r="X46" s="99"/>
      <c r="Y46" s="99">
        <v>28.9</v>
      </c>
      <c r="Z46" s="100"/>
      <c r="AA46" s="79">
        <f t="shared" si="7"/>
        <v>149.30000000000001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5.6</v>
      </c>
      <c r="C48" s="88">
        <f t="shared" ref="C48:Z48" si="8">IF(LEN(C$2)&gt;0,SUM(C42:C47),"")</f>
        <v>9.6999999999999993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26.1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20</v>
      </c>
      <c r="N48" s="88">
        <f t="shared" si="8"/>
        <v>18.8</v>
      </c>
      <c r="O48" s="88">
        <f t="shared" si="8"/>
        <v>22.1</v>
      </c>
      <c r="P48" s="88">
        <f t="shared" si="8"/>
        <v>18.100000000000001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28.9</v>
      </c>
      <c r="Z48" s="89" t="str">
        <f t="shared" si="8"/>
        <v/>
      </c>
      <c r="AA48" s="90">
        <f t="shared" si="7"/>
        <v>149.30000000000001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18.439999999999998</v>
      </c>
      <c r="C51" s="88">
        <f t="shared" si="10"/>
        <v>20.167999999999999</v>
      </c>
      <c r="D51" s="88">
        <f t="shared" si="10"/>
        <v>8.6029999999999998</v>
      </c>
      <c r="E51" s="88">
        <f t="shared" si="10"/>
        <v>8.6039999999999992</v>
      </c>
      <c r="F51" s="88">
        <f t="shared" si="10"/>
        <v>8.5260000000000016</v>
      </c>
      <c r="G51" s="88">
        <f t="shared" si="10"/>
        <v>32.375</v>
      </c>
      <c r="H51" s="88">
        <f t="shared" si="10"/>
        <v>33.862000000000002</v>
      </c>
      <c r="I51" s="88">
        <f t="shared" si="10"/>
        <v>18.105999999999998</v>
      </c>
      <c r="J51" s="88">
        <f t="shared" si="10"/>
        <v>18.041999999999998</v>
      </c>
      <c r="K51" s="88">
        <f t="shared" si="10"/>
        <v>48.865000000000002</v>
      </c>
      <c r="L51" s="88">
        <f t="shared" si="10"/>
        <v>21.934999999999999</v>
      </c>
      <c r="M51" s="88">
        <f t="shared" si="10"/>
        <v>31.826000000000001</v>
      </c>
      <c r="N51" s="88">
        <f t="shared" si="10"/>
        <v>27.798000000000002</v>
      </c>
      <c r="O51" s="88">
        <f t="shared" si="10"/>
        <v>30.429000000000002</v>
      </c>
      <c r="P51" s="88">
        <f t="shared" si="10"/>
        <v>24.862000000000002</v>
      </c>
      <c r="Q51" s="88">
        <f t="shared" si="10"/>
        <v>10.088999999999999</v>
      </c>
      <c r="R51" s="88">
        <f t="shared" si="10"/>
        <v>90.293000000000006</v>
      </c>
      <c r="S51" s="88">
        <f t="shared" si="10"/>
        <v>35.870999999999995</v>
      </c>
      <c r="T51" s="88">
        <f t="shared" si="10"/>
        <v>25.404999999999998</v>
      </c>
      <c r="U51" s="88">
        <f t="shared" si="10"/>
        <v>25.679999999999996</v>
      </c>
      <c r="V51" s="88">
        <f t="shared" si="10"/>
        <v>28.331000000000003</v>
      </c>
      <c r="W51" s="88">
        <f t="shared" si="10"/>
        <v>14.492000000000001</v>
      </c>
      <c r="X51" s="88">
        <f t="shared" si="10"/>
        <v>14.622999999999999</v>
      </c>
      <c r="Y51" s="88">
        <f t="shared" si="10"/>
        <v>31.187999999999999</v>
      </c>
      <c r="Z51" s="89" t="str">
        <f t="shared" si="10"/>
        <v/>
      </c>
      <c r="AA51" s="105">
        <f>SUM(B51:Z51)</f>
        <v>628.41300000000001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44634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18.454000000000001</v>
      </c>
      <c r="C4" s="18">
        <v>20.142999999999997</v>
      </c>
      <c r="D4" s="18">
        <v>8.6029999999999998</v>
      </c>
      <c r="E4" s="18">
        <v>8.6039999999999992</v>
      </c>
      <c r="F4" s="18">
        <v>8.5259999999999998</v>
      </c>
      <c r="G4" s="18">
        <v>32.334000000000003</v>
      </c>
      <c r="H4" s="18">
        <v>33.862000000000002</v>
      </c>
      <c r="I4" s="18">
        <v>18.106000000000002</v>
      </c>
      <c r="J4" s="18">
        <v>18.038</v>
      </c>
      <c r="K4" s="18">
        <v>48.832000000000001</v>
      </c>
      <c r="L4" s="18">
        <v>21.947000000000003</v>
      </c>
      <c r="M4" s="18">
        <v>31.837999999999997</v>
      </c>
      <c r="N4" s="18">
        <v>27.833999999999996</v>
      </c>
      <c r="O4" s="18">
        <v>30.423999999999999</v>
      </c>
      <c r="P4" s="18">
        <v>24.821999999999999</v>
      </c>
      <c r="Q4" s="18">
        <v>10.089</v>
      </c>
      <c r="R4" s="18">
        <v>90.292999999999992</v>
      </c>
      <c r="S4" s="18">
        <v>35.871000000000002</v>
      </c>
      <c r="T4" s="18">
        <v>25.405000000000001</v>
      </c>
      <c r="U4" s="18">
        <v>25.68</v>
      </c>
      <c r="V4" s="18">
        <v>28.331</v>
      </c>
      <c r="W4" s="18">
        <v>14.491999999999999</v>
      </c>
      <c r="X4" s="18">
        <v>14.623000000000001</v>
      </c>
      <c r="Y4" s="18">
        <v>31.219000000000001</v>
      </c>
      <c r="Z4" s="19"/>
      <c r="AA4" s="20">
        <f>SUM(B4:Z4)</f>
        <v>628.37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266.7</v>
      </c>
      <c r="C7" s="28">
        <v>256</v>
      </c>
      <c r="D7" s="28">
        <v>230.16</v>
      </c>
      <c r="E7" s="28">
        <v>213.45</v>
      </c>
      <c r="F7" s="28">
        <v>230.13</v>
      </c>
      <c r="G7" s="28">
        <v>254.7</v>
      </c>
      <c r="H7" s="28">
        <v>332.31</v>
      </c>
      <c r="I7" s="28">
        <v>362</v>
      </c>
      <c r="J7" s="28">
        <v>368.62</v>
      </c>
      <c r="K7" s="28">
        <v>342.06</v>
      </c>
      <c r="L7" s="28">
        <v>306.33999999999997</v>
      </c>
      <c r="M7" s="28">
        <v>280</v>
      </c>
      <c r="N7" s="28">
        <v>276</v>
      </c>
      <c r="O7" s="28">
        <v>266.8</v>
      </c>
      <c r="P7" s="28">
        <v>280</v>
      </c>
      <c r="Q7" s="28">
        <v>300.10000000000002</v>
      </c>
      <c r="R7" s="28">
        <v>330.68</v>
      </c>
      <c r="S7" s="28">
        <v>402.95</v>
      </c>
      <c r="T7" s="28">
        <v>445.65</v>
      </c>
      <c r="U7" s="28">
        <v>437.23</v>
      </c>
      <c r="V7" s="28">
        <v>407.85</v>
      </c>
      <c r="W7" s="28">
        <v>323.60000000000002</v>
      </c>
      <c r="X7" s="28">
        <v>300.63</v>
      </c>
      <c r="Y7" s="28">
        <v>265</v>
      </c>
      <c r="Z7" s="29"/>
      <c r="AA7" s="30">
        <f>IF(SUM(B7:Z7)&lt;&gt;0,AVERAGEIF(B7:Z7,"&lt;&gt;"""),"")</f>
        <v>311.62333333333339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12.795999999999999</v>
      </c>
      <c r="C14" s="57">
        <v>12.971999999999998</v>
      </c>
      <c r="D14" s="57">
        <v>1.361</v>
      </c>
      <c r="E14" s="57">
        <v>1.59</v>
      </c>
      <c r="F14" s="57">
        <v>1.014</v>
      </c>
      <c r="G14" s="57">
        <v>18.7</v>
      </c>
      <c r="H14" s="57">
        <v>0.379</v>
      </c>
      <c r="I14" s="57"/>
      <c r="J14" s="57"/>
      <c r="K14" s="57">
        <v>1.76</v>
      </c>
      <c r="L14" s="57">
        <v>1.9329999999999998</v>
      </c>
      <c r="M14" s="57">
        <v>24.964000000000002</v>
      </c>
      <c r="N14" s="57">
        <v>23.833999999999996</v>
      </c>
      <c r="O14" s="57">
        <v>30.423999999999999</v>
      </c>
      <c r="P14" s="57">
        <v>20.821999999999999</v>
      </c>
      <c r="Q14" s="57">
        <v>1.089</v>
      </c>
      <c r="R14" s="57">
        <v>66.184999999999988</v>
      </c>
      <c r="S14" s="57">
        <v>9.93</v>
      </c>
      <c r="T14" s="57">
        <v>10.27</v>
      </c>
      <c r="U14" s="57">
        <v>10.029999999999999</v>
      </c>
      <c r="V14" s="57">
        <v>10.16</v>
      </c>
      <c r="W14" s="57">
        <v>10.430999999999999</v>
      </c>
      <c r="X14" s="57">
        <v>10.666</v>
      </c>
      <c r="Y14" s="57">
        <v>31.219000000000001</v>
      </c>
      <c r="Z14" s="58"/>
      <c r="AA14" s="59">
        <f t="shared" si="0"/>
        <v>312.529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12.795999999999999</v>
      </c>
      <c r="C16" s="62">
        <f t="shared" ref="C16:Z16" si="1">IF(LEN(C$2)&gt;0,SUM(C10:C15),"")</f>
        <v>12.971999999999998</v>
      </c>
      <c r="D16" s="62">
        <f t="shared" si="1"/>
        <v>1.361</v>
      </c>
      <c r="E16" s="62">
        <f t="shared" si="1"/>
        <v>1.59</v>
      </c>
      <c r="F16" s="62">
        <f t="shared" si="1"/>
        <v>1.014</v>
      </c>
      <c r="G16" s="62">
        <f t="shared" si="1"/>
        <v>18.7</v>
      </c>
      <c r="H16" s="62">
        <f t="shared" si="1"/>
        <v>0.379</v>
      </c>
      <c r="I16" s="62">
        <f t="shared" si="1"/>
        <v>0</v>
      </c>
      <c r="J16" s="62">
        <f t="shared" si="1"/>
        <v>0</v>
      </c>
      <c r="K16" s="62">
        <f t="shared" si="1"/>
        <v>1.76</v>
      </c>
      <c r="L16" s="62">
        <f t="shared" si="1"/>
        <v>1.9329999999999998</v>
      </c>
      <c r="M16" s="62">
        <f t="shared" si="1"/>
        <v>24.964000000000002</v>
      </c>
      <c r="N16" s="62">
        <f t="shared" si="1"/>
        <v>23.833999999999996</v>
      </c>
      <c r="O16" s="62">
        <f t="shared" si="1"/>
        <v>30.423999999999999</v>
      </c>
      <c r="P16" s="62">
        <f t="shared" si="1"/>
        <v>20.821999999999999</v>
      </c>
      <c r="Q16" s="62">
        <f t="shared" si="1"/>
        <v>1.089</v>
      </c>
      <c r="R16" s="62">
        <f t="shared" si="1"/>
        <v>66.184999999999988</v>
      </c>
      <c r="S16" s="62">
        <f t="shared" si="1"/>
        <v>9.93</v>
      </c>
      <c r="T16" s="62">
        <f t="shared" si="1"/>
        <v>10.27</v>
      </c>
      <c r="U16" s="62">
        <f t="shared" si="1"/>
        <v>10.029999999999999</v>
      </c>
      <c r="V16" s="62">
        <f t="shared" si="1"/>
        <v>10.16</v>
      </c>
      <c r="W16" s="62">
        <f t="shared" si="1"/>
        <v>10.430999999999999</v>
      </c>
      <c r="X16" s="62">
        <f t="shared" si="1"/>
        <v>10.666</v>
      </c>
      <c r="Y16" s="62">
        <f t="shared" si="1"/>
        <v>31.219000000000001</v>
      </c>
      <c r="Z16" s="63" t="str">
        <f t="shared" si="1"/>
        <v/>
      </c>
      <c r="AA16" s="64">
        <f>SUM(AA10:AA15)</f>
        <v>312.529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1.6579999999999999</v>
      </c>
      <c r="C20" s="77">
        <v>3.665</v>
      </c>
      <c r="D20" s="77">
        <v>3.677</v>
      </c>
      <c r="E20" s="77">
        <v>3.754</v>
      </c>
      <c r="F20" s="77">
        <v>3.9850000000000003</v>
      </c>
      <c r="G20" s="77">
        <v>10.634</v>
      </c>
      <c r="H20" s="77">
        <v>17.484000000000002</v>
      </c>
      <c r="I20" s="77">
        <v>11.587</v>
      </c>
      <c r="J20" s="77">
        <v>10.394</v>
      </c>
      <c r="K20" s="77">
        <v>14.481</v>
      </c>
      <c r="L20" s="77">
        <v>11.487</v>
      </c>
      <c r="M20" s="77">
        <v>6.5410000000000004</v>
      </c>
      <c r="N20" s="77">
        <v>4</v>
      </c>
      <c r="O20" s="77"/>
      <c r="P20" s="77">
        <v>4</v>
      </c>
      <c r="Q20" s="77">
        <v>4</v>
      </c>
      <c r="R20" s="77">
        <v>11</v>
      </c>
      <c r="S20" s="77">
        <v>15</v>
      </c>
      <c r="T20" s="77">
        <v>10</v>
      </c>
      <c r="U20" s="77">
        <v>10</v>
      </c>
      <c r="V20" s="77">
        <v>10</v>
      </c>
      <c r="W20" s="77"/>
      <c r="X20" s="77"/>
      <c r="Y20" s="77"/>
      <c r="Z20" s="78"/>
      <c r="AA20" s="79">
        <f t="shared" si="2"/>
        <v>167.34699999999998</v>
      </c>
    </row>
    <row r="21" spans="1:27" ht="24.95" customHeight="1" x14ac:dyDescent="0.2">
      <c r="A21" s="75" t="s">
        <v>16</v>
      </c>
      <c r="B21" s="80">
        <v>4</v>
      </c>
      <c r="C21" s="81">
        <v>3.5059999999999998</v>
      </c>
      <c r="D21" s="81">
        <v>3.5649999999999999</v>
      </c>
      <c r="E21" s="81">
        <v>3.26</v>
      </c>
      <c r="F21" s="81">
        <v>3.5270000000000001</v>
      </c>
      <c r="G21" s="81">
        <v>3</v>
      </c>
      <c r="H21" s="81">
        <v>15.998999999999999</v>
      </c>
      <c r="I21" s="81">
        <v>6.5190000000000001</v>
      </c>
      <c r="J21" s="81">
        <v>5.5440000000000005</v>
      </c>
      <c r="K21" s="81">
        <v>6.2910000000000004</v>
      </c>
      <c r="L21" s="81">
        <v>4.327</v>
      </c>
      <c r="M21" s="81">
        <v>0.33300000000000002</v>
      </c>
      <c r="N21" s="81"/>
      <c r="O21" s="81"/>
      <c r="P21" s="81"/>
      <c r="Q21" s="81">
        <v>5</v>
      </c>
      <c r="R21" s="81">
        <v>13.108000000000001</v>
      </c>
      <c r="S21" s="81">
        <v>10.941000000000001</v>
      </c>
      <c r="T21" s="81">
        <v>5.1349999999999998</v>
      </c>
      <c r="U21" s="81">
        <v>5.65</v>
      </c>
      <c r="V21" s="81">
        <v>8.1709999999999994</v>
      </c>
      <c r="W21" s="81">
        <v>4.0609999999999999</v>
      </c>
      <c r="X21" s="81">
        <v>3.9569999999999999</v>
      </c>
      <c r="Y21" s="81"/>
      <c r="Z21" s="78"/>
      <c r="AA21" s="79">
        <f t="shared" si="2"/>
        <v>115.89400000000001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5.6579999999999995</v>
      </c>
      <c r="C25" s="88">
        <f t="shared" si="3"/>
        <v>7.1709999999999994</v>
      </c>
      <c r="D25" s="88">
        <f t="shared" si="3"/>
        <v>7.242</v>
      </c>
      <c r="E25" s="88">
        <f t="shared" si="3"/>
        <v>7.0139999999999993</v>
      </c>
      <c r="F25" s="88">
        <f t="shared" si="3"/>
        <v>7.5120000000000005</v>
      </c>
      <c r="G25" s="88">
        <f t="shared" si="3"/>
        <v>13.634</v>
      </c>
      <c r="H25" s="88">
        <f t="shared" si="3"/>
        <v>33.483000000000004</v>
      </c>
      <c r="I25" s="88">
        <f t="shared" si="3"/>
        <v>18.106000000000002</v>
      </c>
      <c r="J25" s="88">
        <f t="shared" si="3"/>
        <v>15.938000000000001</v>
      </c>
      <c r="K25" s="88">
        <f t="shared" si="3"/>
        <v>20.771999999999998</v>
      </c>
      <c r="L25" s="88">
        <f t="shared" si="3"/>
        <v>15.814</v>
      </c>
      <c r="M25" s="88">
        <f t="shared" si="3"/>
        <v>6.8740000000000006</v>
      </c>
      <c r="N25" s="88">
        <f t="shared" si="3"/>
        <v>4</v>
      </c>
      <c r="O25" s="88">
        <f t="shared" si="3"/>
        <v>0</v>
      </c>
      <c r="P25" s="88">
        <f t="shared" si="3"/>
        <v>4</v>
      </c>
      <c r="Q25" s="88">
        <f t="shared" si="3"/>
        <v>9</v>
      </c>
      <c r="R25" s="88">
        <f t="shared" si="3"/>
        <v>24.108000000000001</v>
      </c>
      <c r="S25" s="88">
        <f t="shared" si="3"/>
        <v>25.941000000000003</v>
      </c>
      <c r="T25" s="88">
        <f t="shared" si="3"/>
        <v>15.135</v>
      </c>
      <c r="U25" s="88">
        <f t="shared" si="3"/>
        <v>15.65</v>
      </c>
      <c r="V25" s="88">
        <f t="shared" si="3"/>
        <v>18.170999999999999</v>
      </c>
      <c r="W25" s="88">
        <f t="shared" si="3"/>
        <v>4.0609999999999999</v>
      </c>
      <c r="X25" s="88">
        <f t="shared" si="3"/>
        <v>3.9569999999999999</v>
      </c>
      <c r="Y25" s="88">
        <f t="shared" si="3"/>
        <v>0</v>
      </c>
      <c r="Z25" s="89">
        <f t="shared" si="3"/>
        <v>0</v>
      </c>
      <c r="AA25" s="90">
        <f t="shared" si="3"/>
        <v>283.24099999999999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18.454000000000001</v>
      </c>
      <c r="C29" s="77">
        <v>20.143000000000001</v>
      </c>
      <c r="D29" s="77">
        <v>8.6029999999999998</v>
      </c>
      <c r="E29" s="77">
        <v>8.6039999999999992</v>
      </c>
      <c r="F29" s="77">
        <v>8.5259999999999998</v>
      </c>
      <c r="G29" s="77">
        <v>32.334000000000003</v>
      </c>
      <c r="H29" s="77">
        <v>33.862000000000002</v>
      </c>
      <c r="I29" s="77">
        <v>18.106000000000002</v>
      </c>
      <c r="J29" s="77">
        <v>15.938000000000001</v>
      </c>
      <c r="K29" s="77">
        <v>22.532</v>
      </c>
      <c r="L29" s="77">
        <v>17.747</v>
      </c>
      <c r="M29" s="77">
        <v>31.838000000000001</v>
      </c>
      <c r="N29" s="77">
        <v>27.834</v>
      </c>
      <c r="O29" s="77">
        <v>30.423999999999999</v>
      </c>
      <c r="P29" s="77">
        <v>24.821999999999999</v>
      </c>
      <c r="Q29" s="77">
        <v>10.089</v>
      </c>
      <c r="R29" s="77">
        <v>90.293000000000006</v>
      </c>
      <c r="S29" s="77">
        <v>35.871000000000002</v>
      </c>
      <c r="T29" s="77">
        <v>25.405000000000001</v>
      </c>
      <c r="U29" s="77">
        <v>25.68</v>
      </c>
      <c r="V29" s="77">
        <v>28.331</v>
      </c>
      <c r="W29" s="77">
        <v>14.492000000000001</v>
      </c>
      <c r="X29" s="77">
        <v>14.622999999999999</v>
      </c>
      <c r="Y29" s="77">
        <v>31.219000000000001</v>
      </c>
      <c r="Z29" s="78"/>
      <c r="AA29" s="79">
        <f>SUM(B29:Z29)</f>
        <v>595.77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18.454000000000001</v>
      </c>
      <c r="C31" s="62">
        <f t="shared" si="4"/>
        <v>20.143000000000001</v>
      </c>
      <c r="D31" s="62">
        <f t="shared" si="4"/>
        <v>8.6029999999999998</v>
      </c>
      <c r="E31" s="62">
        <f t="shared" si="4"/>
        <v>8.6039999999999992</v>
      </c>
      <c r="F31" s="62">
        <f t="shared" si="4"/>
        <v>8.5259999999999998</v>
      </c>
      <c r="G31" s="62">
        <f t="shared" si="4"/>
        <v>32.334000000000003</v>
      </c>
      <c r="H31" s="62">
        <f t="shared" si="4"/>
        <v>33.862000000000002</v>
      </c>
      <c r="I31" s="62">
        <f t="shared" si="4"/>
        <v>18.106000000000002</v>
      </c>
      <c r="J31" s="62">
        <f t="shared" si="4"/>
        <v>15.938000000000001</v>
      </c>
      <c r="K31" s="62">
        <f t="shared" si="4"/>
        <v>22.532</v>
      </c>
      <c r="L31" s="62">
        <f t="shared" si="4"/>
        <v>17.747</v>
      </c>
      <c r="M31" s="62">
        <f t="shared" si="4"/>
        <v>31.838000000000001</v>
      </c>
      <c r="N31" s="62">
        <f t="shared" si="4"/>
        <v>27.834</v>
      </c>
      <c r="O31" s="62">
        <f t="shared" si="4"/>
        <v>30.423999999999999</v>
      </c>
      <c r="P31" s="62">
        <f t="shared" si="4"/>
        <v>24.821999999999999</v>
      </c>
      <c r="Q31" s="62">
        <f t="shared" si="4"/>
        <v>10.089</v>
      </c>
      <c r="R31" s="62">
        <f t="shared" si="4"/>
        <v>90.293000000000006</v>
      </c>
      <c r="S31" s="62">
        <f t="shared" si="4"/>
        <v>35.871000000000002</v>
      </c>
      <c r="T31" s="62">
        <f t="shared" si="4"/>
        <v>25.405000000000001</v>
      </c>
      <c r="U31" s="62">
        <f t="shared" si="4"/>
        <v>25.68</v>
      </c>
      <c r="V31" s="62">
        <f t="shared" si="4"/>
        <v>28.331</v>
      </c>
      <c r="W31" s="62">
        <f t="shared" si="4"/>
        <v>14.492000000000001</v>
      </c>
      <c r="X31" s="62">
        <f t="shared" si="4"/>
        <v>14.622999999999999</v>
      </c>
      <c r="Y31" s="62">
        <f t="shared" si="4"/>
        <v>31.219000000000001</v>
      </c>
      <c r="Z31" s="63">
        <f t="shared" si="4"/>
        <v>0</v>
      </c>
      <c r="AA31" s="64">
        <f t="shared" si="4"/>
        <v>595.77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>
        <v>2.1</v>
      </c>
      <c r="K38" s="99">
        <v>26.3</v>
      </c>
      <c r="L38" s="99">
        <v>4.2</v>
      </c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32.6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2.1</v>
      </c>
      <c r="K39" s="88">
        <f t="shared" si="6"/>
        <v>26.3</v>
      </c>
      <c r="L39" s="88">
        <f t="shared" si="6"/>
        <v>4.2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32.6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>
        <v>2.1</v>
      </c>
      <c r="K46" s="99">
        <v>26.3</v>
      </c>
      <c r="L46" s="99">
        <v>4.2</v>
      </c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32.6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2.1</v>
      </c>
      <c r="K48" s="88">
        <f t="shared" si="8"/>
        <v>26.3</v>
      </c>
      <c r="L48" s="88">
        <f t="shared" si="8"/>
        <v>4.2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32.6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18.454000000000001</v>
      </c>
      <c r="C51" s="88">
        <f t="shared" si="10"/>
        <v>20.142999999999997</v>
      </c>
      <c r="D51" s="88">
        <f t="shared" si="10"/>
        <v>8.6029999999999998</v>
      </c>
      <c r="E51" s="88">
        <f t="shared" si="10"/>
        <v>8.6039999999999992</v>
      </c>
      <c r="F51" s="88">
        <f t="shared" si="10"/>
        <v>8.5259999999999998</v>
      </c>
      <c r="G51" s="88">
        <f t="shared" si="10"/>
        <v>32.334000000000003</v>
      </c>
      <c r="H51" s="88">
        <f t="shared" si="10"/>
        <v>33.862000000000002</v>
      </c>
      <c r="I51" s="88">
        <f t="shared" si="10"/>
        <v>18.106000000000002</v>
      </c>
      <c r="J51" s="88">
        <f t="shared" si="10"/>
        <v>18.038</v>
      </c>
      <c r="K51" s="88">
        <f t="shared" si="10"/>
        <v>48.832000000000001</v>
      </c>
      <c r="L51" s="88">
        <f t="shared" si="10"/>
        <v>21.946999999999999</v>
      </c>
      <c r="M51" s="88">
        <f t="shared" si="10"/>
        <v>31.838000000000001</v>
      </c>
      <c r="N51" s="88">
        <f t="shared" si="10"/>
        <v>27.833999999999996</v>
      </c>
      <c r="O51" s="88">
        <f t="shared" si="10"/>
        <v>30.423999999999999</v>
      </c>
      <c r="P51" s="88">
        <f t="shared" si="10"/>
        <v>24.821999999999999</v>
      </c>
      <c r="Q51" s="88">
        <f t="shared" si="10"/>
        <v>10.089</v>
      </c>
      <c r="R51" s="88">
        <f t="shared" si="10"/>
        <v>90.292999999999992</v>
      </c>
      <c r="S51" s="88">
        <f t="shared" si="10"/>
        <v>35.871000000000002</v>
      </c>
      <c r="T51" s="88">
        <f t="shared" si="10"/>
        <v>25.405000000000001</v>
      </c>
      <c r="U51" s="88">
        <f t="shared" si="10"/>
        <v>25.68</v>
      </c>
      <c r="V51" s="88">
        <f t="shared" si="10"/>
        <v>28.331</v>
      </c>
      <c r="W51" s="88">
        <f t="shared" si="10"/>
        <v>14.491999999999999</v>
      </c>
      <c r="X51" s="88">
        <f t="shared" si="10"/>
        <v>14.623000000000001</v>
      </c>
      <c r="Y51" s="88">
        <f t="shared" si="10"/>
        <v>31.219000000000001</v>
      </c>
      <c r="Z51" s="89">
        <f t="shared" si="10"/>
        <v>0</v>
      </c>
      <c r="AA51" s="105">
        <f>SUM(B51:Z51)</f>
        <v>628.37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I30" sqref="I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44634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-5.6</v>
      </c>
      <c r="C4" s="18">
        <v>-9.6999999999999993</v>
      </c>
      <c r="D4" s="18"/>
      <c r="E4" s="18"/>
      <c r="F4" s="18"/>
      <c r="G4" s="18">
        <v>-26.1</v>
      </c>
      <c r="H4" s="18"/>
      <c r="I4" s="18"/>
      <c r="J4" s="18">
        <v>2.1</v>
      </c>
      <c r="K4" s="18">
        <v>26.3</v>
      </c>
      <c r="L4" s="18">
        <v>4.2</v>
      </c>
      <c r="M4" s="18">
        <v>-20</v>
      </c>
      <c r="N4" s="18">
        <v>-18.8</v>
      </c>
      <c r="O4" s="18">
        <v>-22.1</v>
      </c>
      <c r="P4" s="18">
        <v>-18.100000000000001</v>
      </c>
      <c r="Q4" s="18"/>
      <c r="R4" s="18"/>
      <c r="S4" s="18"/>
      <c r="T4" s="18"/>
      <c r="U4" s="18"/>
      <c r="V4" s="18"/>
      <c r="W4" s="18"/>
      <c r="X4" s="18"/>
      <c r="Y4" s="18">
        <v>-28.9</v>
      </c>
      <c r="Z4" s="19"/>
      <c r="AA4" s="112">
        <f>SUM(B4:Z4)</f>
        <v>-116.69999999999999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266.7</v>
      </c>
      <c r="C7" s="118">
        <v>256</v>
      </c>
      <c r="D7" s="118">
        <v>230.16</v>
      </c>
      <c r="E7" s="118">
        <v>213.45</v>
      </c>
      <c r="F7" s="118">
        <v>230.13</v>
      </c>
      <c r="G7" s="118">
        <v>254.7</v>
      </c>
      <c r="H7" s="118">
        <v>332.31</v>
      </c>
      <c r="I7" s="118">
        <v>362</v>
      </c>
      <c r="J7" s="118">
        <v>368.62</v>
      </c>
      <c r="K7" s="118">
        <v>342.06</v>
      </c>
      <c r="L7" s="118">
        <v>306.33999999999997</v>
      </c>
      <c r="M7" s="118">
        <v>280</v>
      </c>
      <c r="N7" s="118">
        <v>276</v>
      </c>
      <c r="O7" s="118">
        <v>266.8</v>
      </c>
      <c r="P7" s="118">
        <v>280</v>
      </c>
      <c r="Q7" s="118">
        <v>300.10000000000002</v>
      </c>
      <c r="R7" s="118">
        <v>330.68</v>
      </c>
      <c r="S7" s="118">
        <v>402.95</v>
      </c>
      <c r="T7" s="118">
        <v>445.65</v>
      </c>
      <c r="U7" s="118">
        <v>437.23</v>
      </c>
      <c r="V7" s="118">
        <v>407.85</v>
      </c>
      <c r="W7" s="118">
        <v>323.60000000000002</v>
      </c>
      <c r="X7" s="118">
        <v>300.63</v>
      </c>
      <c r="Y7" s="118">
        <v>265</v>
      </c>
      <c r="Z7" s="119"/>
      <c r="AA7" s="120">
        <f>IF(SUM(B7:Z7)&lt;&gt;0,AVERAGEIF(B7:Z7,"&lt;&gt;"""),"")</f>
        <v>311.62333333333339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5.6</v>
      </c>
      <c r="C15" s="134">
        <v>9.6999999999999993</v>
      </c>
      <c r="D15" s="134"/>
      <c r="E15" s="134"/>
      <c r="F15" s="134"/>
      <c r="G15" s="134">
        <v>26.1</v>
      </c>
      <c r="H15" s="134"/>
      <c r="I15" s="134"/>
      <c r="J15" s="134"/>
      <c r="K15" s="134"/>
      <c r="L15" s="134"/>
      <c r="M15" s="134">
        <v>20</v>
      </c>
      <c r="N15" s="134">
        <v>18.8</v>
      </c>
      <c r="O15" s="134">
        <v>22.1</v>
      </c>
      <c r="P15" s="134">
        <v>18.100000000000001</v>
      </c>
      <c r="Q15" s="134"/>
      <c r="R15" s="134"/>
      <c r="S15" s="134"/>
      <c r="T15" s="134"/>
      <c r="U15" s="134"/>
      <c r="V15" s="134"/>
      <c r="W15" s="134"/>
      <c r="X15" s="134"/>
      <c r="Y15" s="134">
        <v>28.9</v>
      </c>
      <c r="Z15" s="132"/>
      <c r="AA15" s="133">
        <f t="shared" si="0"/>
        <v>149.30000000000001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5.6</v>
      </c>
      <c r="C16" s="136">
        <f t="shared" si="1"/>
        <v>9.6999999999999993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26.1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20</v>
      </c>
      <c r="N16" s="136">
        <f t="shared" si="1"/>
        <v>18.8</v>
      </c>
      <c r="O16" s="136">
        <f t="shared" si="1"/>
        <v>22.1</v>
      </c>
      <c r="P16" s="136">
        <f t="shared" si="1"/>
        <v>18.100000000000001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28.9</v>
      </c>
      <c r="Z16" s="137" t="str">
        <f t="shared" si="1"/>
        <v/>
      </c>
      <c r="AA16" s="90">
        <f t="shared" si="0"/>
        <v>149.30000000000001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>
        <v>2.1</v>
      </c>
      <c r="K23" s="134">
        <v>26.3</v>
      </c>
      <c r="L23" s="134">
        <v>4.2</v>
      </c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32.6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2.1</v>
      </c>
      <c r="K24" s="136">
        <f t="shared" si="3"/>
        <v>26.3</v>
      </c>
      <c r="L24" s="136">
        <f t="shared" si="3"/>
        <v>4.2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32.6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2022-03-13T21:21:52Z</dcterms:created>
  <dcterms:modified xsi:type="dcterms:W3CDTF">2022-03-13T21:21:53Z</dcterms:modified>
</cp:coreProperties>
</file>